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Pracovní stůl\Zadávání VŘ\2023\64023xxx Cyklická údržba trati v úseku Třebovice v Čechách – Hoštejn\Kontrolní rozpočet\"/>
    </mc:Choice>
  </mc:AlternateContent>
  <bookViews>
    <workbookView xWindow="0" yWindow="0" windowWidth="0" windowHeight="0"/>
  </bookViews>
  <sheets>
    <sheet name="Rekapitulace stavby" sheetId="1" r:id="rId1"/>
    <sheet name="SO 01 - Oprava 1. TK Č. T..." sheetId="2" r:id="rId2"/>
    <sheet name="SO 02 - Oprava 2. TK Č. T..." sheetId="3" r:id="rId3"/>
    <sheet name="SO 03 - NEOCEŇOVAT - Mate..." sheetId="4" r:id="rId4"/>
    <sheet name="SO 04 - Odstranění zeleně" sheetId="5" r:id="rId5"/>
    <sheet name="SO 05 - VON" sheetId="6" r:id="rId6"/>
  </sheets>
  <definedNames>
    <definedName name="_xlnm.Print_Area" localSheetId="0">'Rekapitulace stavby'!$D$4:$AO$36,'Rekapitulace stavby'!$C$42:$AQ$60</definedName>
    <definedName name="_xlnm.Print_Titles" localSheetId="0">'Rekapitulace stavby'!$52:$52</definedName>
    <definedName name="_xlnm._FilterDatabase" localSheetId="1" hidden="1">'SO 01 - Oprava 1. TK Č. T...'!$C$78:$K$141</definedName>
    <definedName name="_xlnm.Print_Area" localSheetId="1">'SO 01 - Oprava 1. TK Č. T...'!$C$45:$J$60,'SO 01 - Oprava 1. TK Č. T...'!$C$66:$K$141</definedName>
    <definedName name="_xlnm.Print_Titles" localSheetId="1">'SO 01 - Oprava 1. TK Č. T...'!$78:$78</definedName>
    <definedName name="_xlnm._FilterDatabase" localSheetId="2" hidden="1">'SO 02 - Oprava 2. TK Č. T...'!$C$78:$K$141</definedName>
    <definedName name="_xlnm.Print_Area" localSheetId="2">'SO 02 - Oprava 2. TK Č. T...'!$C$45:$J$60,'SO 02 - Oprava 2. TK Č. T...'!$C$66:$K$141</definedName>
    <definedName name="_xlnm.Print_Titles" localSheetId="2">'SO 02 - Oprava 2. TK Č. T...'!$78:$78</definedName>
    <definedName name="_xlnm._FilterDatabase" localSheetId="3" hidden="1">'SO 03 - NEOCEŇOVAT - Mate...'!$C$78:$K$89</definedName>
    <definedName name="_xlnm.Print_Area" localSheetId="3">'SO 03 - NEOCEŇOVAT - Mate...'!$C$45:$J$60,'SO 03 - NEOCEŇOVAT - Mate...'!$C$66:$K$89</definedName>
    <definedName name="_xlnm.Print_Titles" localSheetId="3">'SO 03 - NEOCEŇOVAT - Mate...'!$78:$78</definedName>
    <definedName name="_xlnm._FilterDatabase" localSheetId="4" hidden="1">'SO 04 - Odstranění zeleně'!$C$87:$K$138</definedName>
    <definedName name="_xlnm.Print_Area" localSheetId="4">'SO 04 - Odstranění zeleně'!$C$45:$J$69,'SO 04 - Odstranění zeleně'!$C$75:$K$138</definedName>
    <definedName name="_xlnm.Print_Titles" localSheetId="4">'SO 04 - Odstranění zeleně'!$87:$87</definedName>
    <definedName name="_xlnm._FilterDatabase" localSheetId="5" hidden="1">'SO 05 - VON'!$C$78:$K$86</definedName>
    <definedName name="_xlnm.Print_Area" localSheetId="5">'SO 05 - VON'!$C$45:$J$60,'SO 05 - VON'!$C$66:$K$86</definedName>
    <definedName name="_xlnm.Print_Titles" localSheetId="5">'SO 05 - VON'!$78:$78</definedName>
  </definedNames>
  <calcPr/>
</workbook>
</file>

<file path=xl/calcChain.xml><?xml version="1.0" encoding="utf-8"?>
<calcChain xmlns="http://schemas.openxmlformats.org/spreadsheetml/2006/main">
  <c i="6" l="1" r="J37"/>
  <c r="J36"/>
  <c i="1" r="AY59"/>
  <c i="6" r="J35"/>
  <c i="1" r="AX59"/>
  <c i="6" r="BI86"/>
  <c r="BH86"/>
  <c r="BG86"/>
  <c r="BF86"/>
  <c r="T86"/>
  <c r="R86"/>
  <c r="P86"/>
  <c r="BI85"/>
  <c r="BH85"/>
  <c r="BG85"/>
  <c r="BF85"/>
  <c r="T85"/>
  <c r="R85"/>
  <c r="P85"/>
  <c r="BI84"/>
  <c r="BH84"/>
  <c r="BG84"/>
  <c r="BF84"/>
  <c r="T84"/>
  <c r="R84"/>
  <c r="P84"/>
  <c r="BI83"/>
  <c r="BH83"/>
  <c r="BG83"/>
  <c r="BF83"/>
  <c r="T83"/>
  <c r="R83"/>
  <c r="P83"/>
  <c r="BI82"/>
  <c r="BH82"/>
  <c r="BG82"/>
  <c r="BF82"/>
  <c r="T82"/>
  <c r="R82"/>
  <c r="P82"/>
  <c r="BI81"/>
  <c r="BH81"/>
  <c r="BG81"/>
  <c r="BF81"/>
  <c r="T81"/>
  <c r="R81"/>
  <c r="P81"/>
  <c r="BI80"/>
  <c r="BH80"/>
  <c r="BG80"/>
  <c r="BF80"/>
  <c r="T80"/>
  <c r="R80"/>
  <c r="P80"/>
  <c r="F73"/>
  <c r="E71"/>
  <c r="F52"/>
  <c r="E50"/>
  <c r="J24"/>
  <c r="E24"/>
  <c r="J76"/>
  <c r="J23"/>
  <c r="J21"/>
  <c r="E21"/>
  <c r="J75"/>
  <c r="J20"/>
  <c r="J18"/>
  <c r="E18"/>
  <c r="F55"/>
  <c r="J17"/>
  <c r="J15"/>
  <c r="E15"/>
  <c r="F75"/>
  <c r="J14"/>
  <c r="J12"/>
  <c r="J73"/>
  <c r="E7"/>
  <c r="E69"/>
  <c i="5" r="T132"/>
  <c r="T128"/>
  <c r="R128"/>
  <c r="J37"/>
  <c r="J36"/>
  <c i="1" r="AY58"/>
  <c i="5" r="J35"/>
  <c i="1" r="AX58"/>
  <c i="5" r="BI138"/>
  <c r="BH138"/>
  <c r="BG138"/>
  <c r="BF138"/>
  <c r="T138"/>
  <c r="R138"/>
  <c r="P138"/>
  <c r="BI137"/>
  <c r="BH137"/>
  <c r="BG137"/>
  <c r="BF137"/>
  <c r="T137"/>
  <c r="R137"/>
  <c r="P137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BI131"/>
  <c r="BH131"/>
  <c r="BG131"/>
  <c r="BF131"/>
  <c r="T131"/>
  <c r="R131"/>
  <c r="P131"/>
  <c r="BI130"/>
  <c r="BH130"/>
  <c r="BG130"/>
  <c r="BF130"/>
  <c r="T130"/>
  <c r="R130"/>
  <c r="P130"/>
  <c r="BI129"/>
  <c r="BH129"/>
  <c r="BG129"/>
  <c r="BF129"/>
  <c r="T129"/>
  <c r="R129"/>
  <c r="P129"/>
  <c r="BI127"/>
  <c r="BH127"/>
  <c r="BG127"/>
  <c r="BF127"/>
  <c r="T127"/>
  <c r="R127"/>
  <c r="P127"/>
  <c r="BI126"/>
  <c r="BH126"/>
  <c r="BG126"/>
  <c r="BF126"/>
  <c r="T126"/>
  <c r="R126"/>
  <c r="P126"/>
  <c r="BI125"/>
  <c r="BH125"/>
  <c r="BG125"/>
  <c r="BF125"/>
  <c r="T125"/>
  <c r="R125"/>
  <c r="P125"/>
  <c r="BI124"/>
  <c r="BH124"/>
  <c r="BG124"/>
  <c r="BF124"/>
  <c r="T124"/>
  <c r="R124"/>
  <c r="P124"/>
  <c r="BI123"/>
  <c r="BH123"/>
  <c r="BG123"/>
  <c r="BF123"/>
  <c r="T123"/>
  <c r="R123"/>
  <c r="P123"/>
  <c r="BI122"/>
  <c r="BH122"/>
  <c r="BG122"/>
  <c r="BF122"/>
  <c r="T122"/>
  <c r="R122"/>
  <c r="P122"/>
  <c r="BI121"/>
  <c r="BH121"/>
  <c r="BG121"/>
  <c r="BF121"/>
  <c r="T121"/>
  <c r="R121"/>
  <c r="P121"/>
  <c r="BI119"/>
  <c r="BH119"/>
  <c r="BG119"/>
  <c r="BF119"/>
  <c r="T119"/>
  <c r="R119"/>
  <c r="P119"/>
  <c r="BI118"/>
  <c r="BH118"/>
  <c r="BG118"/>
  <c r="BF118"/>
  <c r="T118"/>
  <c r="R118"/>
  <c r="P118"/>
  <c r="BI117"/>
  <c r="BH117"/>
  <c r="BG117"/>
  <c r="BF117"/>
  <c r="T117"/>
  <c r="R117"/>
  <c r="P117"/>
  <c r="BI116"/>
  <c r="BH116"/>
  <c r="BG116"/>
  <c r="BF116"/>
  <c r="T116"/>
  <c r="R116"/>
  <c r="P116"/>
  <c r="BI115"/>
  <c r="BH115"/>
  <c r="BG115"/>
  <c r="BF115"/>
  <c r="T115"/>
  <c r="R115"/>
  <c r="P115"/>
  <c r="BI114"/>
  <c r="BH114"/>
  <c r="BG114"/>
  <c r="BF114"/>
  <c r="T114"/>
  <c r="R114"/>
  <c r="P114"/>
  <c r="BI113"/>
  <c r="BH113"/>
  <c r="BG113"/>
  <c r="BF113"/>
  <c r="T113"/>
  <c r="R113"/>
  <c r="P113"/>
  <c r="BI111"/>
  <c r="BH111"/>
  <c r="BG111"/>
  <c r="BF111"/>
  <c r="T111"/>
  <c r="R111"/>
  <c r="P111"/>
  <c r="BI110"/>
  <c r="BH110"/>
  <c r="BG110"/>
  <c r="BF110"/>
  <c r="T110"/>
  <c r="R110"/>
  <c r="P110"/>
  <c r="BI109"/>
  <c r="BH109"/>
  <c r="BG109"/>
  <c r="BF109"/>
  <c r="T109"/>
  <c r="R109"/>
  <c r="P109"/>
  <c r="BI108"/>
  <c r="BH108"/>
  <c r="BG108"/>
  <c r="BF108"/>
  <c r="T108"/>
  <c r="R108"/>
  <c r="P108"/>
  <c r="BI107"/>
  <c r="BH107"/>
  <c r="BG107"/>
  <c r="BF107"/>
  <c r="T107"/>
  <c r="R107"/>
  <c r="P107"/>
  <c r="BI105"/>
  <c r="BH105"/>
  <c r="BG105"/>
  <c r="BF105"/>
  <c r="T105"/>
  <c r="R105"/>
  <c r="P105"/>
  <c r="BI104"/>
  <c r="BH104"/>
  <c r="BG104"/>
  <c r="BF104"/>
  <c r="T104"/>
  <c r="R104"/>
  <c r="P104"/>
  <c r="BI103"/>
  <c r="BH103"/>
  <c r="BG103"/>
  <c r="BF103"/>
  <c r="T103"/>
  <c r="R103"/>
  <c r="P103"/>
  <c r="BI102"/>
  <c r="BH102"/>
  <c r="BG102"/>
  <c r="BF102"/>
  <c r="T102"/>
  <c r="R102"/>
  <c r="P102"/>
  <c r="BI101"/>
  <c r="BH101"/>
  <c r="BG101"/>
  <c r="BF101"/>
  <c r="T101"/>
  <c r="R101"/>
  <c r="P101"/>
  <c r="BI100"/>
  <c r="BH100"/>
  <c r="BG100"/>
  <c r="BF100"/>
  <c r="T100"/>
  <c r="R100"/>
  <c r="P100"/>
  <c r="BI99"/>
  <c r="BH99"/>
  <c r="BG99"/>
  <c r="BF99"/>
  <c r="T99"/>
  <c r="R99"/>
  <c r="P99"/>
  <c r="BI97"/>
  <c r="BH97"/>
  <c r="BG97"/>
  <c r="BF97"/>
  <c r="T97"/>
  <c r="R97"/>
  <c r="P97"/>
  <c r="BI96"/>
  <c r="BH96"/>
  <c r="BG96"/>
  <c r="BF96"/>
  <c r="T96"/>
  <c r="R96"/>
  <c r="P96"/>
  <c r="BI95"/>
  <c r="BH95"/>
  <c r="BG95"/>
  <c r="BF95"/>
  <c r="T95"/>
  <c r="R95"/>
  <c r="P95"/>
  <c r="BI93"/>
  <c r="BH93"/>
  <c r="BG93"/>
  <c r="BF93"/>
  <c r="T93"/>
  <c r="R93"/>
  <c r="P93"/>
  <c r="BI92"/>
  <c r="BH92"/>
  <c r="BG92"/>
  <c r="BF92"/>
  <c r="T92"/>
  <c r="R92"/>
  <c r="P92"/>
  <c r="BI91"/>
  <c r="BH91"/>
  <c r="BG91"/>
  <c r="BF91"/>
  <c r="T91"/>
  <c r="R91"/>
  <c r="P91"/>
  <c r="BI90"/>
  <c r="BH90"/>
  <c r="BG90"/>
  <c r="BF90"/>
  <c r="T90"/>
  <c r="R90"/>
  <c r="P90"/>
  <c r="F82"/>
  <c r="E80"/>
  <c r="F52"/>
  <c r="E50"/>
  <c r="J24"/>
  <c r="E24"/>
  <c r="J55"/>
  <c r="J23"/>
  <c r="J21"/>
  <c r="E21"/>
  <c r="J84"/>
  <c r="J20"/>
  <c r="J18"/>
  <c r="E18"/>
  <c r="F85"/>
  <c r="J17"/>
  <c r="J15"/>
  <c r="E15"/>
  <c r="F84"/>
  <c r="J14"/>
  <c r="J12"/>
  <c r="J52"/>
  <c r="E7"/>
  <c r="E78"/>
  <c i="4" r="J37"/>
  <c r="J36"/>
  <c i="1" r="AY57"/>
  <c i="4" r="J35"/>
  <c i="1" r="AX57"/>
  <c i="4" r="BI88"/>
  <c r="BH88"/>
  <c r="BG88"/>
  <c r="BF88"/>
  <c r="T88"/>
  <c r="R88"/>
  <c r="P88"/>
  <c r="BI86"/>
  <c r="BH86"/>
  <c r="BG86"/>
  <c r="BF86"/>
  <c r="T86"/>
  <c r="R86"/>
  <c r="P86"/>
  <c r="BI84"/>
  <c r="BH84"/>
  <c r="BG84"/>
  <c r="BF84"/>
  <c r="T84"/>
  <c r="R84"/>
  <c r="P84"/>
  <c r="BI82"/>
  <c r="BH82"/>
  <c r="BG82"/>
  <c r="BF82"/>
  <c r="T82"/>
  <c r="R82"/>
  <c r="P82"/>
  <c r="BI80"/>
  <c r="BH80"/>
  <c r="BG80"/>
  <c r="BF80"/>
  <c r="T80"/>
  <c r="R80"/>
  <c r="P80"/>
  <c r="F73"/>
  <c r="E71"/>
  <c r="F52"/>
  <c r="E50"/>
  <c r="J24"/>
  <c r="E24"/>
  <c r="J76"/>
  <c r="J23"/>
  <c r="J21"/>
  <c r="E21"/>
  <c r="J75"/>
  <c r="J20"/>
  <c r="J18"/>
  <c r="E18"/>
  <c r="F55"/>
  <c r="J17"/>
  <c r="J15"/>
  <c r="E15"/>
  <c r="F75"/>
  <c r="J14"/>
  <c r="J12"/>
  <c r="J73"/>
  <c r="E7"/>
  <c r="E69"/>
  <c i="3" r="J37"/>
  <c r="J36"/>
  <c i="1" r="AY56"/>
  <c i="3" r="J35"/>
  <c i="1" r="AX56"/>
  <c i="3" r="BI140"/>
  <c r="BH140"/>
  <c r="BG140"/>
  <c r="BF140"/>
  <c r="T140"/>
  <c r="R140"/>
  <c r="P140"/>
  <c r="BI138"/>
  <c r="BH138"/>
  <c r="BG138"/>
  <c r="BF138"/>
  <c r="T138"/>
  <c r="R138"/>
  <c r="P138"/>
  <c r="BI136"/>
  <c r="BH136"/>
  <c r="BG136"/>
  <c r="BF136"/>
  <c r="T136"/>
  <c r="R136"/>
  <c r="P136"/>
  <c r="BI134"/>
  <c r="BH134"/>
  <c r="BG134"/>
  <c r="BF134"/>
  <c r="T134"/>
  <c r="R134"/>
  <c r="P134"/>
  <c r="BI132"/>
  <c r="BH132"/>
  <c r="BG132"/>
  <c r="BF132"/>
  <c r="T132"/>
  <c r="R132"/>
  <c r="P132"/>
  <c r="BI130"/>
  <c r="BH130"/>
  <c r="BG130"/>
  <c r="BF130"/>
  <c r="T130"/>
  <c r="R130"/>
  <c r="P130"/>
  <c r="BI128"/>
  <c r="BH128"/>
  <c r="BG128"/>
  <c r="BF128"/>
  <c r="T128"/>
  <c r="R128"/>
  <c r="P128"/>
  <c r="BI126"/>
  <c r="BH126"/>
  <c r="BG126"/>
  <c r="BF126"/>
  <c r="T126"/>
  <c r="R126"/>
  <c r="P126"/>
  <c r="BI124"/>
  <c r="BH124"/>
  <c r="BG124"/>
  <c r="BF124"/>
  <c r="T124"/>
  <c r="R124"/>
  <c r="P124"/>
  <c r="BI122"/>
  <c r="BH122"/>
  <c r="BG122"/>
  <c r="BF122"/>
  <c r="T122"/>
  <c r="R122"/>
  <c r="P122"/>
  <c r="BI120"/>
  <c r="BH120"/>
  <c r="BG120"/>
  <c r="BF120"/>
  <c r="T120"/>
  <c r="R120"/>
  <c r="P120"/>
  <c r="BI118"/>
  <c r="BH118"/>
  <c r="BG118"/>
  <c r="BF118"/>
  <c r="T118"/>
  <c r="R118"/>
  <c r="P118"/>
  <c r="BI116"/>
  <c r="BH116"/>
  <c r="BG116"/>
  <c r="BF116"/>
  <c r="T116"/>
  <c r="R116"/>
  <c r="P116"/>
  <c r="BI114"/>
  <c r="BH114"/>
  <c r="BG114"/>
  <c r="BF114"/>
  <c r="T114"/>
  <c r="R114"/>
  <c r="P114"/>
  <c r="BI112"/>
  <c r="BH112"/>
  <c r="BG112"/>
  <c r="BF112"/>
  <c r="T112"/>
  <c r="R112"/>
  <c r="P112"/>
  <c r="BI110"/>
  <c r="BH110"/>
  <c r="BG110"/>
  <c r="BF110"/>
  <c r="T110"/>
  <c r="R110"/>
  <c r="P110"/>
  <c r="BI108"/>
  <c r="BH108"/>
  <c r="BG108"/>
  <c r="BF108"/>
  <c r="T108"/>
  <c r="R108"/>
  <c r="P108"/>
  <c r="BI106"/>
  <c r="BH106"/>
  <c r="BG106"/>
  <c r="BF106"/>
  <c r="T106"/>
  <c r="R106"/>
  <c r="P106"/>
  <c r="BI104"/>
  <c r="BH104"/>
  <c r="BG104"/>
  <c r="BF104"/>
  <c r="T104"/>
  <c r="R104"/>
  <c r="P104"/>
  <c r="BI102"/>
  <c r="BH102"/>
  <c r="BG102"/>
  <c r="BF102"/>
  <c r="T102"/>
  <c r="R102"/>
  <c r="P102"/>
  <c r="BI100"/>
  <c r="BH100"/>
  <c r="BG100"/>
  <c r="BF100"/>
  <c r="T100"/>
  <c r="R100"/>
  <c r="P100"/>
  <c r="BI98"/>
  <c r="BH98"/>
  <c r="BG98"/>
  <c r="BF98"/>
  <c r="T98"/>
  <c r="R98"/>
  <c r="P98"/>
  <c r="BI96"/>
  <c r="BH96"/>
  <c r="BG96"/>
  <c r="BF96"/>
  <c r="T96"/>
  <c r="R96"/>
  <c r="P96"/>
  <c r="BI94"/>
  <c r="BH94"/>
  <c r="BG94"/>
  <c r="BF94"/>
  <c r="T94"/>
  <c r="R94"/>
  <c r="P94"/>
  <c r="BI92"/>
  <c r="BH92"/>
  <c r="BG92"/>
  <c r="BF92"/>
  <c r="T92"/>
  <c r="R92"/>
  <c r="P92"/>
  <c r="BI90"/>
  <c r="BH90"/>
  <c r="BG90"/>
  <c r="BF90"/>
  <c r="T90"/>
  <c r="R90"/>
  <c r="P90"/>
  <c r="BI88"/>
  <c r="BH88"/>
  <c r="BG88"/>
  <c r="BF88"/>
  <c r="T88"/>
  <c r="R88"/>
  <c r="P88"/>
  <c r="BI86"/>
  <c r="BH86"/>
  <c r="BG86"/>
  <c r="BF86"/>
  <c r="T86"/>
  <c r="R86"/>
  <c r="P86"/>
  <c r="BI84"/>
  <c r="BH84"/>
  <c r="BG84"/>
  <c r="BF84"/>
  <c r="T84"/>
  <c r="R84"/>
  <c r="P84"/>
  <c r="BI82"/>
  <c r="BH82"/>
  <c r="BG82"/>
  <c r="BF82"/>
  <c r="T82"/>
  <c r="R82"/>
  <c r="P82"/>
  <c r="BI80"/>
  <c r="BH80"/>
  <c r="BG80"/>
  <c r="BF80"/>
  <c r="T80"/>
  <c r="R80"/>
  <c r="P80"/>
  <c r="F73"/>
  <c r="E71"/>
  <c r="F52"/>
  <c r="E50"/>
  <c r="J24"/>
  <c r="E24"/>
  <c r="J76"/>
  <c r="J23"/>
  <c r="J21"/>
  <c r="E21"/>
  <c r="J75"/>
  <c r="J20"/>
  <c r="J18"/>
  <c r="E18"/>
  <c r="F55"/>
  <c r="J17"/>
  <c r="J15"/>
  <c r="E15"/>
  <c r="F54"/>
  <c r="J14"/>
  <c r="J12"/>
  <c r="J73"/>
  <c r="E7"/>
  <c r="E69"/>
  <c i="2" r="J37"/>
  <c r="J36"/>
  <c i="1" r="AY55"/>
  <c i="2" r="J35"/>
  <c i="1" r="AX55"/>
  <c i="2" r="BI140"/>
  <c r="BH140"/>
  <c r="BG140"/>
  <c r="BF140"/>
  <c r="T140"/>
  <c r="R140"/>
  <c r="P140"/>
  <c r="BI138"/>
  <c r="BH138"/>
  <c r="BG138"/>
  <c r="BF138"/>
  <c r="T138"/>
  <c r="R138"/>
  <c r="P138"/>
  <c r="BI136"/>
  <c r="BH136"/>
  <c r="BG136"/>
  <c r="BF136"/>
  <c r="T136"/>
  <c r="R136"/>
  <c r="P136"/>
  <c r="BI134"/>
  <c r="BH134"/>
  <c r="BG134"/>
  <c r="BF134"/>
  <c r="T134"/>
  <c r="R134"/>
  <c r="P134"/>
  <c r="BI132"/>
  <c r="BH132"/>
  <c r="BG132"/>
  <c r="BF132"/>
  <c r="T132"/>
  <c r="R132"/>
  <c r="P132"/>
  <c r="BI130"/>
  <c r="BH130"/>
  <c r="BG130"/>
  <c r="BF130"/>
  <c r="T130"/>
  <c r="R130"/>
  <c r="P130"/>
  <c r="BI128"/>
  <c r="BH128"/>
  <c r="BG128"/>
  <c r="BF128"/>
  <c r="T128"/>
  <c r="R128"/>
  <c r="P128"/>
  <c r="BI126"/>
  <c r="BH126"/>
  <c r="BG126"/>
  <c r="BF126"/>
  <c r="T126"/>
  <c r="R126"/>
  <c r="P126"/>
  <c r="BI124"/>
  <c r="BH124"/>
  <c r="BG124"/>
  <c r="BF124"/>
  <c r="T124"/>
  <c r="R124"/>
  <c r="P124"/>
  <c r="BI122"/>
  <c r="BH122"/>
  <c r="BG122"/>
  <c r="BF122"/>
  <c r="T122"/>
  <c r="R122"/>
  <c r="P122"/>
  <c r="BI120"/>
  <c r="BH120"/>
  <c r="BG120"/>
  <c r="BF120"/>
  <c r="T120"/>
  <c r="R120"/>
  <c r="P120"/>
  <c r="BI118"/>
  <c r="BH118"/>
  <c r="BG118"/>
  <c r="BF118"/>
  <c r="T118"/>
  <c r="R118"/>
  <c r="P118"/>
  <c r="BI116"/>
  <c r="BH116"/>
  <c r="BG116"/>
  <c r="BF116"/>
  <c r="T116"/>
  <c r="R116"/>
  <c r="P116"/>
  <c r="BI114"/>
  <c r="BH114"/>
  <c r="BG114"/>
  <c r="BF114"/>
  <c r="T114"/>
  <c r="R114"/>
  <c r="P114"/>
  <c r="BI112"/>
  <c r="BH112"/>
  <c r="BG112"/>
  <c r="BF112"/>
  <c r="T112"/>
  <c r="R112"/>
  <c r="P112"/>
  <c r="BI110"/>
  <c r="BH110"/>
  <c r="BG110"/>
  <c r="BF110"/>
  <c r="T110"/>
  <c r="R110"/>
  <c r="P110"/>
  <c r="BI108"/>
  <c r="BH108"/>
  <c r="BG108"/>
  <c r="BF108"/>
  <c r="T108"/>
  <c r="R108"/>
  <c r="P108"/>
  <c r="BI106"/>
  <c r="BH106"/>
  <c r="BG106"/>
  <c r="BF106"/>
  <c r="T106"/>
  <c r="R106"/>
  <c r="P106"/>
  <c r="BI104"/>
  <c r="BH104"/>
  <c r="BG104"/>
  <c r="BF104"/>
  <c r="T104"/>
  <c r="R104"/>
  <c r="P104"/>
  <c r="BI102"/>
  <c r="BH102"/>
  <c r="BG102"/>
  <c r="BF102"/>
  <c r="T102"/>
  <c r="R102"/>
  <c r="P102"/>
  <c r="BI100"/>
  <c r="BH100"/>
  <c r="BG100"/>
  <c r="BF100"/>
  <c r="T100"/>
  <c r="R100"/>
  <c r="P100"/>
  <c r="BI98"/>
  <c r="BH98"/>
  <c r="BG98"/>
  <c r="BF98"/>
  <c r="T98"/>
  <c r="R98"/>
  <c r="P98"/>
  <c r="BI96"/>
  <c r="BH96"/>
  <c r="BG96"/>
  <c r="BF96"/>
  <c r="T96"/>
  <c r="R96"/>
  <c r="P96"/>
  <c r="BI94"/>
  <c r="BH94"/>
  <c r="BG94"/>
  <c r="BF94"/>
  <c r="T94"/>
  <c r="R94"/>
  <c r="P94"/>
  <c r="BI92"/>
  <c r="BH92"/>
  <c r="BG92"/>
  <c r="BF92"/>
  <c r="T92"/>
  <c r="R92"/>
  <c r="P92"/>
  <c r="BI90"/>
  <c r="BH90"/>
  <c r="BG90"/>
  <c r="BF90"/>
  <c r="T90"/>
  <c r="R90"/>
  <c r="P90"/>
  <c r="BI88"/>
  <c r="BH88"/>
  <c r="BG88"/>
  <c r="BF88"/>
  <c r="T88"/>
  <c r="R88"/>
  <c r="P88"/>
  <c r="BI86"/>
  <c r="BH86"/>
  <c r="BG86"/>
  <c r="BF86"/>
  <c r="T86"/>
  <c r="R86"/>
  <c r="P86"/>
  <c r="BI84"/>
  <c r="BH84"/>
  <c r="BG84"/>
  <c r="BF84"/>
  <c r="T84"/>
  <c r="R84"/>
  <c r="P84"/>
  <c r="BI82"/>
  <c r="BH82"/>
  <c r="BG82"/>
  <c r="BF82"/>
  <c r="T82"/>
  <c r="R82"/>
  <c r="P82"/>
  <c r="BI80"/>
  <c r="BH80"/>
  <c r="BG80"/>
  <c r="BF80"/>
  <c r="T80"/>
  <c r="R80"/>
  <c r="P80"/>
  <c r="F73"/>
  <c r="E71"/>
  <c r="F52"/>
  <c r="E50"/>
  <c r="J24"/>
  <c r="E24"/>
  <c r="J76"/>
  <c r="J23"/>
  <c r="J21"/>
  <c r="E21"/>
  <c r="J75"/>
  <c r="J20"/>
  <c r="J18"/>
  <c r="E18"/>
  <c r="F76"/>
  <c r="J17"/>
  <c r="J15"/>
  <c r="E15"/>
  <c r="F75"/>
  <c r="J14"/>
  <c r="J12"/>
  <c r="J52"/>
  <c r="E7"/>
  <c r="E69"/>
  <c i="1" r="L50"/>
  <c r="AM50"/>
  <c r="AM49"/>
  <c r="L49"/>
  <c r="AM47"/>
  <c r="L47"/>
  <c r="L45"/>
  <c r="L44"/>
  <c i="2" r="J134"/>
  <c r="J130"/>
  <c r="BK126"/>
  <c r="J122"/>
  <c r="J112"/>
  <c r="J96"/>
  <c r="BK84"/>
  <c r="J80"/>
  <c r="BK130"/>
  <c r="BK112"/>
  <c r="BK104"/>
  <c r="BK128"/>
  <c r="J110"/>
  <c r="J102"/>
  <c r="J94"/>
  <c r="BK132"/>
  <c r="J120"/>
  <c r="BK102"/>
  <c r="BK94"/>
  <c r="BK88"/>
  <c r="BK82"/>
  <c r="BK140"/>
  <c r="BK138"/>
  <c r="BK136"/>
  <c i="3" r="BK132"/>
  <c r="J116"/>
  <c r="BK84"/>
  <c r="BK134"/>
  <c r="BK126"/>
  <c r="J122"/>
  <c r="BK114"/>
  <c r="J106"/>
  <c r="J102"/>
  <c r="BK98"/>
  <c r="J84"/>
  <c r="BK122"/>
  <c r="J100"/>
  <c r="J92"/>
  <c r="J82"/>
  <c r="J136"/>
  <c r="J126"/>
  <c r="J118"/>
  <c r="J108"/>
  <c r="BK96"/>
  <c r="BK88"/>
  <c i="4" r="J88"/>
  <c r="BK80"/>
  <c r="J86"/>
  <c i="5" r="BK137"/>
  <c r="J134"/>
  <c r="J126"/>
  <c r="J122"/>
  <c r="BK119"/>
  <c r="J115"/>
  <c r="BK110"/>
  <c r="J101"/>
  <c r="BK96"/>
  <c r="BK109"/>
  <c r="BK97"/>
  <c r="J90"/>
  <c r="J135"/>
  <c r="J133"/>
  <c r="BK130"/>
  <c r="BK125"/>
  <c r="BK121"/>
  <c r="BK116"/>
  <c r="J110"/>
  <c r="BK107"/>
  <c r="BK101"/>
  <c r="BK93"/>
  <c r="J138"/>
  <c r="BK131"/>
  <c r="BK126"/>
  <c r="J123"/>
  <c r="J118"/>
  <c r="J114"/>
  <c r="J109"/>
  <c r="BK105"/>
  <c r="J100"/>
  <c r="J96"/>
  <c r="BK90"/>
  <c i="6" r="BK85"/>
  <c r="J81"/>
  <c r="J80"/>
  <c r="BK83"/>
  <c r="BK80"/>
  <c i="2" r="F36"/>
  <c r="BK108"/>
  <c r="BK92"/>
  <c r="BK86"/>
  <c r="BK120"/>
  <c r="BK106"/>
  <c r="J98"/>
  <c r="J88"/>
  <c r="J126"/>
  <c r="BK116"/>
  <c r="BK110"/>
  <c r="BK98"/>
  <c r="J86"/>
  <c i="1" r="AS54"/>
  <c i="3" r="BK136"/>
  <c r="BK108"/>
  <c r="J90"/>
  <c r="BK138"/>
  <c r="J128"/>
  <c r="BK116"/>
  <c r="BK110"/>
  <c r="BK100"/>
  <c r="BK86"/>
  <c r="J138"/>
  <c r="BK112"/>
  <c r="J110"/>
  <c r="BK94"/>
  <c r="BK90"/>
  <c r="BK140"/>
  <c r="J132"/>
  <c r="BK128"/>
  <c r="BK120"/>
  <c r="BK106"/>
  <c r="J94"/>
  <c r="J86"/>
  <c i="4" r="BK86"/>
  <c r="J84"/>
  <c r="BK88"/>
  <c r="J80"/>
  <c i="5" r="BK135"/>
  <c r="J130"/>
  <c r="BK124"/>
  <c r="J121"/>
  <c r="J116"/>
  <c r="BK111"/>
  <c r="J103"/>
  <c r="BK100"/>
  <c r="J93"/>
  <c r="J105"/>
  <c r="J91"/>
  <c r="BK138"/>
  <c r="BK134"/>
  <c r="J131"/>
  <c r="J127"/>
  <c r="BK123"/>
  <c r="BK118"/>
  <c r="J113"/>
  <c r="BK104"/>
  <c r="J99"/>
  <c r="J92"/>
  <c r="BK133"/>
  <c r="BK127"/>
  <c r="J125"/>
  <c r="J119"/>
  <c r="BK115"/>
  <c r="J111"/>
  <c r="J107"/>
  <c r="BK103"/>
  <c r="BK99"/>
  <c r="BK92"/>
  <c i="6" r="J86"/>
  <c r="J83"/>
  <c r="BK82"/>
  <c r="BK84"/>
  <c r="BK81"/>
  <c i="2" r="J132"/>
  <c r="J128"/>
  <c r="J124"/>
  <c r="J116"/>
  <c r="J108"/>
  <c r="J100"/>
  <c r="J90"/>
  <c r="J82"/>
  <c r="BK118"/>
  <c r="BK114"/>
  <c r="J106"/>
  <c r="BK90"/>
  <c r="BK124"/>
  <c r="J118"/>
  <c r="J104"/>
  <c r="BK96"/>
  <c r="BK134"/>
  <c r="BK122"/>
  <c r="J114"/>
  <c r="BK100"/>
  <c r="J92"/>
  <c r="J84"/>
  <c r="BK80"/>
  <c r="J140"/>
  <c r="J138"/>
  <c r="J136"/>
  <c i="3" r="BK124"/>
  <c r="J104"/>
  <c r="BK82"/>
  <c r="BK130"/>
  <c r="J120"/>
  <c r="J112"/>
  <c r="BK104"/>
  <c r="J96"/>
  <c r="J80"/>
  <c r="J134"/>
  <c r="BK118"/>
  <c r="J98"/>
  <c r="J88"/>
  <c r="J140"/>
  <c r="J130"/>
  <c r="J124"/>
  <c r="J114"/>
  <c r="BK102"/>
  <c r="BK92"/>
  <c r="BK80"/>
  <c i="4" r="BK82"/>
  <c r="J82"/>
  <c r="BK84"/>
  <c i="5" r="F36"/>
  <c r="BK129"/>
  <c r="BK122"/>
  <c r="J117"/>
  <c r="BK114"/>
  <c r="J108"/>
  <c r="J102"/>
  <c r="J95"/>
  <c r="BK91"/>
  <c r="J137"/>
  <c r="J129"/>
  <c r="J124"/>
  <c r="BK117"/>
  <c r="BK113"/>
  <c r="BK108"/>
  <c r="J104"/>
  <c r="BK102"/>
  <c r="J97"/>
  <c r="BK95"/>
  <c i="6" r="J84"/>
  <c r="J85"/>
  <c r="BK86"/>
  <c r="J82"/>
  <c i="2" l="1" r="R79"/>
  <c i="3" r="BK79"/>
  <c r="J79"/>
  <c r="J59"/>
  <c r="P79"/>
  <c i="1" r="AU56"/>
  <c i="4" r="T79"/>
  <c i="5" r="P89"/>
  <c r="BK94"/>
  <c r="J94"/>
  <c r="J61"/>
  <c r="BK98"/>
  <c r="J98"/>
  <c r="J62"/>
  <c r="R98"/>
  <c r="P106"/>
  <c r="BK112"/>
  <c r="J112"/>
  <c r="J64"/>
  <c r="T112"/>
  <c r="BK128"/>
  <c r="J128"/>
  <c r="J66"/>
  <c r="BK132"/>
  <c r="J132"/>
  <c r="J67"/>
  <c r="R136"/>
  <c r="P136"/>
  <c r="R132"/>
  <c r="T136"/>
  <c i="6" r="BK79"/>
  <c r="J79"/>
  <c r="J59"/>
  <c i="2" r="T79"/>
  <c i="3" r="T79"/>
  <c i="4" r="P79"/>
  <c i="1" r="AU57"/>
  <c i="5" r="BK89"/>
  <c r="J89"/>
  <c r="J60"/>
  <c r="T89"/>
  <c r="R94"/>
  <c r="P98"/>
  <c r="BK106"/>
  <c r="J106"/>
  <c r="J63"/>
  <c r="T106"/>
  <c r="P112"/>
  <c r="BK120"/>
  <c r="J120"/>
  <c r="J65"/>
  <c r="T120"/>
  <c i="6" r="P79"/>
  <c i="1" r="AU59"/>
  <c i="6" r="R79"/>
  <c i="2" r="BK79"/>
  <c r="J79"/>
  <c r="J59"/>
  <c r="P79"/>
  <c i="1" r="AU55"/>
  <c i="3" r="R79"/>
  <c i="4" r="BK79"/>
  <c r="J79"/>
  <c r="J59"/>
  <c r="R79"/>
  <c i="5" r="R89"/>
  <c r="P94"/>
  <c r="T94"/>
  <c r="T98"/>
  <c r="R106"/>
  <c r="R112"/>
  <c r="P120"/>
  <c r="R120"/>
  <c r="P128"/>
  <c r="P132"/>
  <c r="BK136"/>
  <c r="J136"/>
  <c r="J68"/>
  <c i="6" r="T79"/>
  <c r="E48"/>
  <c r="J52"/>
  <c r="J54"/>
  <c r="BE82"/>
  <c r="BE86"/>
  <c r="F54"/>
  <c r="BE81"/>
  <c r="J55"/>
  <c r="F76"/>
  <c r="BE80"/>
  <c r="BE83"/>
  <c r="BE84"/>
  <c r="BE85"/>
  <c i="5" r="E48"/>
  <c r="F54"/>
  <c r="F55"/>
  <c r="J85"/>
  <c r="BE91"/>
  <c r="BE93"/>
  <c r="BE99"/>
  <c r="BE101"/>
  <c r="BE102"/>
  <c r="BE105"/>
  <c r="BE107"/>
  <c r="BE108"/>
  <c r="BE109"/>
  <c r="BE110"/>
  <c r="BE113"/>
  <c r="BE114"/>
  <c r="BE118"/>
  <c r="BE127"/>
  <c r="BE135"/>
  <c r="BE137"/>
  <c r="J54"/>
  <c r="J82"/>
  <c r="BE90"/>
  <c r="BE92"/>
  <c r="BE95"/>
  <c r="BE97"/>
  <c r="BE100"/>
  <c r="BE111"/>
  <c r="BE115"/>
  <c r="BE116"/>
  <c r="BE124"/>
  <c r="BE126"/>
  <c r="BE129"/>
  <c r="BE131"/>
  <c r="BE133"/>
  <c r="BE96"/>
  <c r="BE103"/>
  <c r="BE104"/>
  <c r="BE117"/>
  <c r="BE119"/>
  <c r="BE121"/>
  <c r="BE122"/>
  <c r="BE123"/>
  <c r="BE125"/>
  <c r="BE130"/>
  <c r="BE134"/>
  <c r="BE138"/>
  <c i="1" r="BC58"/>
  <c i="4" r="E48"/>
  <c r="F54"/>
  <c r="J54"/>
  <c r="F76"/>
  <c r="J55"/>
  <c r="BE80"/>
  <c r="J52"/>
  <c r="BE82"/>
  <c r="BE84"/>
  <c r="BE86"/>
  <c r="BE88"/>
  <c i="3" r="E48"/>
  <c r="J54"/>
  <c r="F75"/>
  <c r="BE82"/>
  <c r="BE90"/>
  <c r="BE104"/>
  <c r="BE108"/>
  <c r="BE112"/>
  <c r="BE118"/>
  <c r="BE122"/>
  <c r="BE126"/>
  <c r="BE130"/>
  <c r="BE134"/>
  <c r="BE140"/>
  <c r="J52"/>
  <c r="F76"/>
  <c r="BE102"/>
  <c r="BE116"/>
  <c r="BE80"/>
  <c r="BE86"/>
  <c r="BE92"/>
  <c r="BE106"/>
  <c r="BE110"/>
  <c r="BE114"/>
  <c r="BE120"/>
  <c r="BE124"/>
  <c r="BE128"/>
  <c r="BE132"/>
  <c r="BE136"/>
  <c r="BE138"/>
  <c r="J55"/>
  <c r="BE84"/>
  <c r="BE88"/>
  <c r="BE94"/>
  <c r="BE96"/>
  <c r="BE98"/>
  <c r="BE100"/>
  <c i="2" r="BE136"/>
  <c r="BE138"/>
  <c r="BE140"/>
  <c r="E48"/>
  <c r="F55"/>
  <c r="J73"/>
  <c r="BE86"/>
  <c r="BE108"/>
  <c r="BE118"/>
  <c r="BE120"/>
  <c r="BE126"/>
  <c r="BE128"/>
  <c r="BE134"/>
  <c r="J54"/>
  <c r="J55"/>
  <c r="BE80"/>
  <c r="BE82"/>
  <c r="BE84"/>
  <c r="BE88"/>
  <c r="BE110"/>
  <c r="BE122"/>
  <c r="BE130"/>
  <c r="BE94"/>
  <c r="BE96"/>
  <c r="BE100"/>
  <c r="BE116"/>
  <c r="BE124"/>
  <c r="BE132"/>
  <c r="F54"/>
  <c r="BE90"/>
  <c r="BE92"/>
  <c r="BE98"/>
  <c r="BE102"/>
  <c r="BE104"/>
  <c r="BE106"/>
  <c r="BE112"/>
  <c r="BE114"/>
  <c i="1" r="BC55"/>
  <c i="2" r="J34"/>
  <c i="1" r="AW55"/>
  <c i="3" r="J34"/>
  <c i="1" r="AW56"/>
  <c i="4" r="F34"/>
  <c i="1" r="BA57"/>
  <c i="4" r="F35"/>
  <c i="1" r="BB57"/>
  <c i="5" r="F35"/>
  <c i="1" r="BB58"/>
  <c i="6" r="F37"/>
  <c i="1" r="BD59"/>
  <c i="2" r="F35"/>
  <c i="1" r="BB55"/>
  <c i="3" r="F37"/>
  <c i="1" r="BD56"/>
  <c i="4" r="F37"/>
  <c i="1" r="BD57"/>
  <c i="3" r="J30"/>
  <c i="5" r="F37"/>
  <c i="1" r="BD58"/>
  <c i="6" r="F36"/>
  <c i="1" r="BC59"/>
  <c i="6" r="J34"/>
  <c i="1" r="AW59"/>
  <c i="2" r="F37"/>
  <c i="1" r="BD55"/>
  <c i="3" r="F35"/>
  <c i="1" r="BB56"/>
  <c i="3" r="F34"/>
  <c i="1" r="BA56"/>
  <c i="4" r="F36"/>
  <c i="1" r="BC57"/>
  <c i="4" r="J30"/>
  <c i="5" r="F34"/>
  <c i="1" r="BA58"/>
  <c i="6" r="F34"/>
  <c i="1" r="BA59"/>
  <c i="2" r="F34"/>
  <c i="1" r="BA55"/>
  <c i="3" r="F36"/>
  <c i="1" r="BC56"/>
  <c i="2" r="J30"/>
  <c i="4" r="J34"/>
  <c i="1" r="AW57"/>
  <c i="5" r="J34"/>
  <c i="1" r="AW58"/>
  <c i="6" r="F35"/>
  <c i="1" r="BB59"/>
  <c i="5" l="1" r="R88"/>
  <c r="T88"/>
  <c r="P88"/>
  <c i="1" r="AU58"/>
  <c i="5" r="BK88"/>
  <c r="J88"/>
  <c r="J59"/>
  <c i="1" r="AG57"/>
  <c r="AG56"/>
  <c r="AG55"/>
  <c i="6" r="J30"/>
  <c i="1" r="AG59"/>
  <c i="2" r="F33"/>
  <c i="1" r="AZ55"/>
  <c i="3" r="F33"/>
  <c i="1" r="AZ56"/>
  <c i="5" r="F33"/>
  <c i="1" r="AZ58"/>
  <c r="AU54"/>
  <c i="2" r="J33"/>
  <c i="1" r="AV55"/>
  <c r="AT55"/>
  <c r="AN55"/>
  <c i="4" r="J33"/>
  <c i="1" r="AV57"/>
  <c r="AT57"/>
  <c r="AN57"/>
  <c i="5" r="J33"/>
  <c i="1" r="AV58"/>
  <c r="AT58"/>
  <c i="3" r="J33"/>
  <c i="1" r="AV56"/>
  <c r="AT56"/>
  <c r="AN56"/>
  <c i="4" r="F33"/>
  <c i="1" r="AZ57"/>
  <c i="6" r="J33"/>
  <c i="1" r="AV59"/>
  <c r="AT59"/>
  <c r="AN59"/>
  <c i="6" r="F33"/>
  <c i="1" r="AZ59"/>
  <c r="BD54"/>
  <c r="W33"/>
  <c r="BA54"/>
  <c r="AW54"/>
  <c r="AK30"/>
  <c r="BC54"/>
  <c r="W32"/>
  <c r="BB54"/>
  <c r="W31"/>
  <c i="6" l="1" r="J39"/>
  <c i="4" r="J39"/>
  <c i="3" r="J39"/>
  <c i="2" r="J39"/>
  <c i="5" r="J30"/>
  <c i="1" r="AG58"/>
  <c r="AG54"/>
  <c r="AK26"/>
  <c r="AX54"/>
  <c r="AZ54"/>
  <c r="AV54"/>
  <c r="AK29"/>
  <c r="AK35"/>
  <c r="AY54"/>
  <c r="W30"/>
  <c i="5" l="1" r="J39"/>
  <c i="1" r="AN58"/>
  <c r="W29"/>
  <c r="AT54"/>
  <c l="1" r="AN54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<sst xmlns="http://schemas.openxmlformats.org/spreadsheetml/2006/main">
  <si>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</si>
  <si>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</si>
  <si>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</si>
  <si>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>ZAMOK</t>
  </si>
  <si>
    <t>False</t>
  </si>
  <si>
    <t>{53d00ff4-5497-4ea1-9ead-f013b1872d8a}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</si>
  <si>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</si>
  <si>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</si>
  <si>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</si>
  <si>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</si>
  <si>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</si>
  <si>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</si>
  <si>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</si>
  <si>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</si>
  <si>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64023xxx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</si>
  <si>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</si>
  <si>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</si>
  <si>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 xml:space="preserve"> Cyklická údržba trati v úseku Třebovice v Čechách – Hoštejn</t>
  </si>
  <si>
    <t>KSO:</t>
  </si>
  <si>
    <t/>
  </si>
  <si>
    <t>CC-CZ:</t>
  </si>
  <si>
    <t>Místo:</t>
  </si>
  <si>
    <t xml:space="preserve"> </t>
  </si>
  <si>
    <t>Datum:</t>
  </si>
  <si>
    <t>24. 3. 2023</t>
  </si>
  <si>
    <t>Zadavatel:</t>
  </si>
  <si>
    <t>IČ:</t>
  </si>
  <si>
    <t>DIČ:</t>
  </si>
  <si>
    <t>Uchazeč:</t>
  </si>
  <si>
    <t>Vyplň údaj</t>
  </si>
  <si>
    <t>Projektant:</t>
  </si>
  <si>
    <t>True</t>
  </si>
  <si>
    <t>Zpracovatel: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</si>
  <si>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</si>
  <si>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</si>
  <si>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</si>
  <si>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</si>
  <si>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</si>
  <si>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</si>
  <si>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</si>
  <si>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</si>
  <si>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</si>
  <si>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</si>
  <si>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</si>
  <si>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</si>
  <si>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</si>
  <si>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</si>
  <si>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</si>
  <si>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</si>
  <si>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</si>
  <si>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</si>
  <si>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</si>
  <si>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</si>
  <si>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</si>
  <si>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</si>
  <si>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</si>
  <si>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</si>
  <si>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</si>
  <si>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</si>
  <si>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</si>
  <si>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</si>
  <si>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</si>
  <si>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</si>
  <si>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</si>
  <si>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</si>
  <si>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</si>
  <si>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</si>
  <si>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</si>
  <si>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</si>
  <si>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</si>
  <si>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</si>
  <si>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</si>
  <si>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</si>
  <si>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</si>
  <si>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SO 01</t>
  </si>
  <si>
    <t>Oprava 1. TK Č. Třebová - Hoštejn</t>
  </si>
  <si>
    <t>STA</t>
  </si>
  <si>
    <t>1</t>
  </si>
  <si>
    <t>{bce131cf-27d2-41c4-ba5a-aae7941f3c11}</t>
  </si>
  <si>
    <t>2</t>
  </si>
  <si>
    <t>SO 02</t>
  </si>
  <si>
    <t>Oprava 2. TK Č. Třebová - Hoštejn</t>
  </si>
  <si>
    <t>{deeb7479-a7ed-4ad4-9510-09782ad69fb4}</t>
  </si>
  <si>
    <t>SO 03</t>
  </si>
  <si>
    <t>NEOCEŇOVAT - Materiál dodávaný OŘ</t>
  </si>
  <si>
    <t>{907bd867-5f85-40e9-b9f3-a19b92238c36}</t>
  </si>
  <si>
    <t>SO 04</t>
  </si>
  <si>
    <t>Odstranění zeleně</t>
  </si>
  <si>
    <t>{98db267c-9cb3-43b1-a393-a8f533548a17}</t>
  </si>
  <si>
    <t>SO 05</t>
  </si>
  <si>
    <t>VON</t>
  </si>
  <si>
    <t>{1386ead9-c8f0-4d52-8610-137daff5f4e6}</t>
  </si>
  <si>
    <t>KRYCÍ LIST SOUPISU PRACÍ</t>
  </si>
  <si>
    <t>Objekt:</t>
  </si>
  <si>
    <t>SO 01 - Oprava 1. TK Č. Třebová - Hoštejn</t>
  </si>
  <si>
    <t>REKAPITULACE ČLENĚNÍ SOUPISU PRACÍ</t>
  </si>
  <si>
    <t>Kód dílu - Popis</t>
  </si>
  <si>
    <t>Cena celkem [CZK]</t>
  </si>
  <si>
    <t>-1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</si>
  <si>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</si>
  <si>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</si>
  <si>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</si>
  <si>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</si>
  <si>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</si>
  <si>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</si>
  <si>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</si>
  <si>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</si>
  <si>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</si>
  <si>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</si>
  <si>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</si>
  <si>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</si>
  <si>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</si>
  <si>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K</t>
  </si>
  <si>
    <t>5907050110</t>
  </si>
  <si>
    <t>Dělení kolejnic kyslíkem, soustavy UIC60 nebo R65. Poznámka: 1. V cenách jsou započteny náklady na manipulaci, podložení, označení a provedení řezu kolejnice.</t>
  </si>
  <si>
    <t>kus</t>
  </si>
  <si>
    <t>Sborník UOŽI 01 2023</t>
  </si>
  <si>
    <t>4</t>
  </si>
  <si>
    <t>ROZPOCET</t>
  </si>
  <si>
    <t>P</t>
  </si>
  <si>
    <t>Poznámka k položce:_x000d_
ZAOKR.NAHORU((10936+948)/25;1)+18=494,00 ks</t>
  </si>
  <si>
    <t>5907025601</t>
  </si>
  <si>
    <t>Výměna kolejnicových pásů současně s výměnou kompletů, vodicích vložek a pryžové podložky, tvar UIC60, 60E2. Poznámka: 1. V cenách jsou započteny náklady na demontáž upevňovadel, výměnu kolejnicových pásů, dílů a součástí, montáž upevňovadel, úpravu dilatačních spár, pryžových podložek, zřízení nebo demontáž prozatímních styků a ošetření součástí mazivem. 2. V cenách nejsou započteny náklady na dělení kolejnic, zřízení svaru, demontáž nebo montáž styků.</t>
  </si>
  <si>
    <t>m</t>
  </si>
  <si>
    <t>Poznámka k položce:_x000d_
dle ZD v jednotlivých úsecích :_x000d_
863+210+1553+1694+413+273+852+119+198+2*848+2*748+422+655+914+526=11.884,00 m</t>
  </si>
  <si>
    <t>3</t>
  </si>
  <si>
    <t>5907010015</t>
  </si>
  <si>
    <t>Výměna LISŮ tvar UIC60, 60E2. Poznámka: 1. V cenách jsou započteny náklady na demontáž upevňovadel, výměnu LISU, montáž upevňovadel, případnou úpravu dilatačních spár, zřízení nebo demontáž prozatímních styků a ošetření součástí mazivem. 2. V cenách nejsou započteny náklady na dělení kolejnic, zřízení svaru, demontáž nebo montáž styků.</t>
  </si>
  <si>
    <t>6</t>
  </si>
  <si>
    <t>Poznámka k položce:_x000d_
dle ZD v jednotlivých úsecích :_x000d_
3*3,6+2*3,6+3*3,6+2*5,5+2*5,5+3*3,6+2*3,6+3,6+2*3,6+3,6+2*3,6+4*3,6+2*3,6+3,6+3,6+3,6+3,6=126,40 m</t>
  </si>
  <si>
    <t>9902200100</t>
  </si>
  <si>
    <t>Doprava obousměrná mechanizací o nosnosti přes 3,5 t objemnějšího kusového materiálu (prefabrikátů, stožárů, výhybek, rozvaděčů, vybouraných hmot atd.) do 10 km Poznámka: 1. Ceny jsou určeny pro dopravu silničními i kolejovými vozidly. 2. V cenách obousměrné dopravy jsou započteny náklady na přepravu materiálu na místo určení včetně složení, poplatku za použití dopravní cesty a zpáteční cesty nenaloženého dopravního prostředku.</t>
  </si>
  <si>
    <t>t</t>
  </si>
  <si>
    <t>8</t>
  </si>
  <si>
    <t xml:space="preserve">Poznámka k položce:_x000d_
kolejnice : 11884*0,06+(2*5,5+2*5,5)*0,06=714,36 t_x000d_
pryžové podložky :  19807*0,00018=3,565 t_x000d_
vodící vložky :  19807*0,00017=3,367 t_x000d_
celkem :  11884*0,06+(2*5,5+2*5,5)*0,06+19807*0,00018+19807*0,00017=721,292 t</t>
  </si>
  <si>
    <t>5</t>
  </si>
  <si>
    <t>5999005030</t>
  </si>
  <si>
    <t>Třídění kolejnic. Poznámka: 1. V cenách jsou započteny náklady na manipulaci, vytřídění a uložení materiálu na úložiště nebo do skladu.</t>
  </si>
  <si>
    <t>10</t>
  </si>
  <si>
    <t>Poznámka k položce:_x000d_
kolejnice : 11884*0,06+(2*5,5+2*5,5)*0,06=714,36 t</t>
  </si>
  <si>
    <t>M</t>
  </si>
  <si>
    <t>5958155000</t>
  </si>
  <si>
    <t>Úhlové vodicí vložky Wfp 14K 600 základní 12</t>
  </si>
  <si>
    <t>12</t>
  </si>
  <si>
    <t>Poznámka k položce:_x000d_
ZAOKR.NAHORU(11884/0,6;1)=19807,00 ks</t>
  </si>
  <si>
    <t>7</t>
  </si>
  <si>
    <t>5958158030</t>
  </si>
  <si>
    <t>Podložka pryžová pod patu kolejnice WU 7 174x152x7 (Vossloh)</t>
  </si>
  <si>
    <t>14</t>
  </si>
  <si>
    <t>9902200900</t>
  </si>
  <si>
    <t>Doprava obousměrná mechanizací o nosnosti přes 3,5 t objemnějšího kusového materiálu (prefabrikátů, stožárů, výhybek, rozvaděčů, vybouraných hmot atd.) do 200 km Poznámka: 1. Ceny jsou určeny pro dopravu silničními i kolejovými vozidly. 2. V cenách obousměrné dopravy jsou započteny náklady na přepravu materiálu na místo určení včetně složení, poplatku za použití dopravní cesty a zpáteční cesty nenaloženého dopravního prostředku.</t>
  </si>
  <si>
    <t>16</t>
  </si>
  <si>
    <t xml:space="preserve">Poznámka k položce:_x000d_
přeprava úhlových vodících vložek a pryžových podložek_x000d_
pryžové podložky :  19807*0,00018=3,565 t_x000d_
vodící vložky :  19367*0,00017=3,367 t_x000d_
celkem :  3,565+3,367=6,932 t</t>
  </si>
  <si>
    <t>9</t>
  </si>
  <si>
    <t>5910020010</t>
  </si>
  <si>
    <t>Svařování kolejnic termitem plný předehřev standardní spára svar sériový tv. UIC60. Poznámka: 1. V cenách jsou započteny náklady na vybrání kameniva z mezipražcového prostoru, demontáž upevňovadel, směrové a výškové vyrovnání kolejnic, provedení svaru, montáž upevňovadel, vizuální kontrola, měření geometrie svaru. 2. V cenách nejsou obsaženy náklady na kontrolu svaru ultrazvukem, podbití pražců a demontáž styku.</t>
  </si>
  <si>
    <t>18</t>
  </si>
  <si>
    <t xml:space="preserve">Poznámka k položce:_x000d_
dle ZD :  190 ks</t>
  </si>
  <si>
    <t>5910020910</t>
  </si>
  <si>
    <t>Svařování kolejnic termitem plný předehřev Příplatek za svařování kolejnic typu R350HT. Poznámka: 1. V cenách jsou započteny náklady na vybrání kameniva z mezipražcového prostoru, demontáž upevňovadel, směrové a výškové vyrovnání kolejnic, provedení svaru, montáž upevňovadel, vizuální kontrola, měření geometrie svaru. 2. V cenách nejsou obsaženy náklady na kontrolu svaru ultrazvukem, podbití pražců a demontáž styku.</t>
  </si>
  <si>
    <t>20</t>
  </si>
  <si>
    <t xml:space="preserve">Poznámka k položce:_x000d_
dle ZD :  179 ks</t>
  </si>
  <si>
    <t>11</t>
  </si>
  <si>
    <t>5910035010</t>
  </si>
  <si>
    <t>Dosažení dovolené upínací teploty v BK prodloužením kolejnicového pásu v koleji tv. UIC60. Poznámka: 1. V cenách jsou započteny náklady na montáž a demontáž napínacího zařízení nebo ohřevu kolejnic a udržování potřebného prodloužení kolejnicového pásu. 2. V cenách nejsou obsaženy náklady na demontáž upevňovadel a kolejnicových spojek.</t>
  </si>
  <si>
    <t>22</t>
  </si>
  <si>
    <t xml:space="preserve">Poznámka k položce:_x000d_
odhad :  56 ks</t>
  </si>
  <si>
    <t>5910040315</t>
  </si>
  <si>
    <t>Umožnění volné dilatace kolejnice demontáž upevňovadel s osazením kluzných podložek. Poznámka: 1. V cenách jsou započteny náklady na uvolnění, demontáž a rovnoměrné prodloužení nebo zkrácení kolejnice, vyznačení značek a vedení dokumentace. 2. V cenách nejsou obsaženy náklady na demontáž kolejnicových spojek.</t>
  </si>
  <si>
    <t>24</t>
  </si>
  <si>
    <t xml:space="preserve">Poznámka k položce:_x000d_
dle ZD :  (863+210+1553+1694+413+273+852+119+198+848+748+422+655+914+526)*2+2*125*2=21076,00 m</t>
  </si>
  <si>
    <t>13</t>
  </si>
  <si>
    <t>5910040415</t>
  </si>
  <si>
    <t>Umožnění volné dilatace kolejnice montáž upevňovadel s odstraněním kluzných podložek. Poznámka: 1. V cenách jsou započteny náklady na uvolnění, demontáž a rovnoměrné prodloužení nebo zkrácení kolejnice, vyznačení značek a vedení dokumentace. 2. V cenách nejsou obsaženy náklady na demontáž kolejnicových spojek.</t>
  </si>
  <si>
    <t>26</t>
  </si>
  <si>
    <t>5910063050</t>
  </si>
  <si>
    <t>Opravné souvislé broušení kolejnic R260 příčný a podélný profil oprava příčného a podélného profilu. Poznámka: 1. V cenách jsou započteny náklady na kontinuální odstranění nebo úpravu převalků, skluzových vln a povrchových vad, optimalizaci příčného a podélného profilu hlavy kolejnice souvisle velkým brousícím, frézovacím nebo hoblovacím strojem včetně dokumentace měření záznamu podélného a příčného profilu hlavy kolejnice a hloubky povrchových trhlin, zajištění požární bezpečnosti a bezpečnosti v místech veřejnosti přístupných podle platných předpisů a požadavku objednatele, likvidaci odpadu po broušení a přepravu stroje.</t>
  </si>
  <si>
    <t>28</t>
  </si>
  <si>
    <t>Poznámka k položce:_x000d_
dle ZD : vybrané úseky - 10000 m</t>
  </si>
  <si>
    <t>5909032020</t>
  </si>
  <si>
    <t>Přesná úprava GPK koleje směrové a výškové uspořádání pražce betonové. Poznámka: 1. V cenách jsou započteny náklady na úpravu směrového a výškového uspořádání strojní linkou ASP do projektované polohy s přesným zaměřením její prostorové polohy, úpravu KL pluhem a měření mezních stavebních odchylek dle ČSN, měření technologických veličin a předání tištěných výstupů objednateli. 2. V cenách nejsou obsaženy náklady na zaměření APK, doplnění a dodávku kameniva a snížení KL pod patou kolejnice.</t>
  </si>
  <si>
    <t>km</t>
  </si>
  <si>
    <t>30</t>
  </si>
  <si>
    <t>Poznámka k položce:_x000d_
dle ZD v jednotlivých úsecích :_x000d_
(963+310+1653+1794+513+323+902+160+220+948+848+522+755+1014+626)/1000=11,551 km</t>
  </si>
  <si>
    <t>5909041020</t>
  </si>
  <si>
    <t>Úprava GPK výhybky směrové a výškové uspořádání pražce betonové. Poznámka: 1. V cenách jsou započteny náklady na nasazení strojní linky pro úpravu směrového a výškového uspořádání ASP metodou zmenšování chyb a úpravu KL pluhem včetně měření mezních stavebních odchylek dle ČSN, měření technologických veličin a předání tištěných výstupů objednateli. 2. V cenách nejsou obsaženy náklady doplnění a dodávku kameniva a snížení KL pod patou kolejnice.</t>
  </si>
  <si>
    <t>32</t>
  </si>
  <si>
    <t>Poznámka k položce:_x000d_
dle ZD v jednotlivých výhybkách - pouze srdcovková část :_x000d_
11*8*2+8*10*2=336,00 m</t>
  </si>
  <si>
    <t>17</t>
  </si>
  <si>
    <t>5905105030</t>
  </si>
  <si>
    <t>Doplnění KL kamenivem souvisle strojně v koleji. Poznámka: 1. V cenách jsou započteny náklady na doplnění kameniva ojediněle ručně vidlemi a/nebo souvisle strojně z výsypných vozů případně nakladačem. 2. V cenách nejsou obsaženy náklady na dodávku kameniva.</t>
  </si>
  <si>
    <t>m3</t>
  </si>
  <si>
    <t>34</t>
  </si>
  <si>
    <t>Poznámka k položce:_x000d_
dle ZD : 14 vozů - 14*30=420,00 m3</t>
  </si>
  <si>
    <t>5905105040</t>
  </si>
  <si>
    <t>Doplnění KL kamenivem souvisle strojně ve výhybce. Poznámka: 1. V cenách jsou započteny náklady na doplnění kameniva ojediněle ručně vidlemi a/nebo souvisle strojně z výsypných vozů případně nakladačem. 2. V cenách nejsou obsaženy náklady na dodávku kameniva.</t>
  </si>
  <si>
    <t>36</t>
  </si>
  <si>
    <t>Poznámka k položce:_x000d_
dle ZD : 1 vůz - 1*30=30,00 m3</t>
  </si>
  <si>
    <t>19</t>
  </si>
  <si>
    <t>5955101000</t>
  </si>
  <si>
    <t>Kamenivo drcené štěrk frakce 31,5/63 třídy BI</t>
  </si>
  <si>
    <t>38</t>
  </si>
  <si>
    <t xml:space="preserve">Poznámka k položce:_x000d_
celkem :  420*2+30*3=900,00 t</t>
  </si>
  <si>
    <t>9902100600</t>
  </si>
  <si>
    <t>Doprava obousměrná mechanizací o nosnosti přes 3,5 t sypanin (kameniva, písku, suti, dlažebních kostek, atd.) do 80 km Poznámka: 1. Ceny jsou určeny pro dopravu silničními i kolejovými vozidly. 2. V cenách obousměrné dopravy jsou započteny náklady na přepravu materiálu na místo určení včetně složení, poplatku za použití dopravní cesty a zpáteční cesty nenaloženého dopravního prostředku.</t>
  </si>
  <si>
    <t>40</t>
  </si>
  <si>
    <t xml:space="preserve">Poznámka k položce:_x000d_
přeprava kameniva z lomu Lhota Rapotina;  900,00 t</t>
  </si>
  <si>
    <t>9902900100</t>
  </si>
  <si>
    <t>Naložení sypanin, drobného kusového materiálu, suti Poznámka: 1. Ceny jsou určeny pro nakládání materiálu v případech, kdy není naložení součástí dodávky materiálu nebo není uvedeno v popisu cen a pro nakládání z meziskládky. 2. Ceny se použijí i pro nakládání materiálu z vlastních zásob objednatele.</t>
  </si>
  <si>
    <t>42</t>
  </si>
  <si>
    <t xml:space="preserve">Poznámka k položce:_x000d_
pryžové podložky :  19807*0,00018=3,565 t_x000d_
vodící vložky :  19367*0,00017=3,367 t_x000d_
celkem :  3,565+3,367=6,932 t</t>
  </si>
  <si>
    <t>9902200800</t>
  </si>
  <si>
    <t>Doprava obousměrná mechanizací o nosnosti přes 3,5 t objemnějšího kusového materiálu (prefabrikátů, stožárů, výhybek, rozvaděčů, vybouraných hmot atd.) do 150 km Poznámka: 1. Ceny jsou určeny pro dopravu silničními i kolejovými vozidly. 2. V cenách obousměrné dopravy jsou započteny náklady na přepravu materiálu na místo určení včetně složení, poplatku za použití dopravní cesty a zpáteční cesty nenaloženého dopravního prostředku.</t>
  </si>
  <si>
    <t>44</t>
  </si>
  <si>
    <t>Poznámka k položce:_x000d_
uložení na skládku Pardubice Semtín</t>
  </si>
  <si>
    <t>23</t>
  </si>
  <si>
    <t>9909000400</t>
  </si>
  <si>
    <t>Poplatek za likvidaci plastových součástí Poznámka: 1. V cenách jsou započteny náklady na uložení stavebního odpadu na oficiální skládku. 2. Ceny jsou doporučené, je třeba zohlednit regionální rozdíly v cenách poplatků za uložení suti a odpadů. Tyto se mohou výrazně lišit s ohledem nejen na region, ale také na množství a druh ukládaného odpadu.</t>
  </si>
  <si>
    <t>46</t>
  </si>
  <si>
    <t xml:space="preserve">Poznámka k položce:_x000d_
uložení pryž. podložek a vodících vložek na skládku Semtín;  6,932 t</t>
  </si>
  <si>
    <t>5913035210</t>
  </si>
  <si>
    <t>Demontáž celopryžové přejezdové konstrukce silně zatížené v koleji část vnější a vnitřní bez závěrných zídek. Poznámka: 1. V cenách jsou započteny náklady na demontáž konstrukce, naložení na dopravní prostředek.</t>
  </si>
  <si>
    <t>48</t>
  </si>
  <si>
    <t xml:space="preserve">Poznámka k položce:_x000d_
dle ZD :   18+9,6=27,6 m</t>
  </si>
  <si>
    <t>25</t>
  </si>
  <si>
    <t>5913040210</t>
  </si>
  <si>
    <t>Montáž celopryžové přejezdové konstrukce silně zatížené v koleji část vnější a vnitřní bez závěrných zídek. Poznámka: 1. V cenách jsou započteny náklady na montáž konstrukce. 2. V cenách nejsou obsaženy náklady na dodávku materiálu.</t>
  </si>
  <si>
    <t>50</t>
  </si>
  <si>
    <t>7497371630</t>
  </si>
  <si>
    <t>Demontáže zařízení trakčního vedení svodu propojení nebo ukolejnění na elektrizovaných tratích nebo v kolejových obvodech - demontáž stávajícího zařízení se všemi pomocnými doplňujícími úpravami</t>
  </si>
  <si>
    <t>52</t>
  </si>
  <si>
    <t xml:space="preserve">Poznámka k položce:_x000d_
dle ZD :  105 ks</t>
  </si>
  <si>
    <t>27</t>
  </si>
  <si>
    <t>7497351560</t>
  </si>
  <si>
    <t>Montáž přímého ukolejnění na elektrizovaných tratích nebo v kolejových obvodech</t>
  </si>
  <si>
    <t>54</t>
  </si>
  <si>
    <t>7592007120</t>
  </si>
  <si>
    <t>Demontáž informačního bodu MIB 6</t>
  </si>
  <si>
    <t>56</t>
  </si>
  <si>
    <t xml:space="preserve">Poznámka k položce:_x000d_
dle ZD :  19 ks</t>
  </si>
  <si>
    <t>29</t>
  </si>
  <si>
    <t>7592005120</t>
  </si>
  <si>
    <t>Montáž informačního bodu MIB 6 - uložení a připevnění na určené místo, seřízení, přezkoušení</t>
  </si>
  <si>
    <t>58</t>
  </si>
  <si>
    <t>7592007162</t>
  </si>
  <si>
    <t>Demontáž balízy z upevňovací sady</t>
  </si>
  <si>
    <t>60</t>
  </si>
  <si>
    <t xml:space="preserve">Poznámka k položce:_x000d_
dle ZD :  22 ks</t>
  </si>
  <si>
    <t>31</t>
  </si>
  <si>
    <t>7592005166</t>
  </si>
  <si>
    <t>Montáž balízy na upevňovací sadu</t>
  </si>
  <si>
    <t>62</t>
  </si>
  <si>
    <t>SO 02 - Oprava 2. TK Č. Třebová - Hoštejn</t>
  </si>
  <si>
    <t>Poznámka k položce:_x000d_
ZAOKR.NAHORU((11059+963)/25;1)+15=496,00 ks</t>
  </si>
  <si>
    <t>Poznámka k položce:_x000d_
dle ZD v jednotlivých úsecích :_x000d_
939+1478+427+1720+396+335+873+2*904+2*752+416+685+894+547=12.022,00 m</t>
  </si>
  <si>
    <t>Poznámka k položce:_x000d_
dle ZD v jednotlivých úsecích :_x000d_
3*3,6+3*3,6+2*5,5+3*3,6+2*3,6+3,6+2*3,6+4*3,6+2*3,6+3,6+3,6+3,6+3,6=97,4 m</t>
  </si>
  <si>
    <t xml:space="preserve">Poznámka k položce:_x000d_
kolejnice : 12022*0,06+(2*5,5)*0,06=721,98 t_x000d_
pryžové podložky :  20037*0,00018=3,607 t_x000d_
vodící vložky :  19877*0,00017=3,379 t_x000d_
celkem :  12022*0,06+(2*5,5)*0,06+20037*0,00018+19877*0,00017=728,966 t</t>
  </si>
  <si>
    <t>Poznámka k položce:_x000d_
kolejnice : 12022*0,06+(2*5,5)*0,06=721,98 t</t>
  </si>
  <si>
    <t>Poznámka k položce:_x000d_
ZAOKR.NAHORU((12022-96)/0,6;1)*2=39754,00 ks</t>
  </si>
  <si>
    <t>Poznámka k položce:_x000d_
ZAOKR.NAHORU(12022/0,6;1)=20037,00 ks</t>
  </si>
  <si>
    <t xml:space="preserve">Poznámka k položce:_x000d_
přeprava úhlových vodících vložek a pryžových podložek_x000d_
pryžové podložky :  20037*0,00018=3,607 t_x000d_
vodící vložky :  19877*0,00017=3,379 t_x000d_
celkem :   3,607+3,379=6,986 t</t>
  </si>
  <si>
    <t xml:space="preserve">Poznámka k položce:_x000d_
dle ZD :  174 ks</t>
  </si>
  <si>
    <t xml:space="preserve">Poznámka k položce:_x000d_
dle ZD :  162 ks</t>
  </si>
  <si>
    <t xml:space="preserve">Poznámka k položce:_x000d_
odhad :  54 ks</t>
  </si>
  <si>
    <t xml:space="preserve">Poznámka k položce:_x000d_
dle ZD :  (939+1478+427+1720+396+335+873+904+752+416+685+894+547)*2+125*2=20.982,00 m</t>
  </si>
  <si>
    <t xml:space="preserve">Poznámka k položce:_x000d_
dle ZD : vybrané úseky -  10000 m</t>
  </si>
  <si>
    <t>Poznámka k položce:_x000d_
dle ZD v jednotlivých úsecích :</t>
  </si>
  <si>
    <t>Poznámka k položce:_x000d_
dle ZD v jednotlivých výhybkách - pouze srdcovková část :_x000d_
10*8*2+8*10*2=320,00 m</t>
  </si>
  <si>
    <t xml:space="preserve">Poznámka k položce:_x000d_
pryžové podložky :  20037*0,00018=3,607 t_x000d_
vodící vložky :  19877*0,00017=3,379 t_x000d_
celkem :   3,607+3,379=6,986 t</t>
  </si>
  <si>
    <t xml:space="preserve">Poznámka k položce:_x000d_
uložení pryž. podložek a vodících vložek na skládku Semtín;  6,986 t</t>
  </si>
  <si>
    <t>SO 03 - NEOCEŇOVAT - Materiál dodávaný OŘ</t>
  </si>
  <si>
    <t>5957107005</t>
  </si>
  <si>
    <t>Kolejnicové pásy R350HT tv. 60 E2 délky 120 metrů</t>
  </si>
  <si>
    <t xml:space="preserve">Poznámka k položce:_x000d_
dle ZD :  185 ks</t>
  </si>
  <si>
    <t>5957201000</t>
  </si>
  <si>
    <t>Kolejnice užité tv. UIC60</t>
  </si>
  <si>
    <t xml:space="preserve">Poznámka k položce:_x000d_
dle ZD :  kolejnice vyzískané z jiných oblouků - 1911 m</t>
  </si>
  <si>
    <t>5957122010</t>
  </si>
  <si>
    <t>Lepený izolovaný styk tv. UIC60 z kolejnic vyšší jakosti délky 3,60 m</t>
  </si>
  <si>
    <t xml:space="preserve">Poznámka k položce:_x000d_
dle ZD :  53 ks</t>
  </si>
  <si>
    <t>5957122085</t>
  </si>
  <si>
    <t>Lepený izolovaný styk tv. UIC60 z kolejnic vyšší jakosti délky asymetrický pravý</t>
  </si>
  <si>
    <t xml:space="preserve">Poznámka k položce:_x000d_
dle ZD :  3 ks dl. 5,5 m - 16,5 m</t>
  </si>
  <si>
    <t>5957122090</t>
  </si>
  <si>
    <t>Lepený izolovaný styk tv. UIC60 z kolejnic vyšší jakosti délky asymetrický levý</t>
  </si>
  <si>
    <t>SO 04 - Odstranění zeleně</t>
  </si>
  <si>
    <t>D1 - TÚ Česká Třebová - Třebovice v Čechách - 1. TK km 4,4300 - 5,130</t>
  </si>
  <si>
    <t>D2 - žst. Třebovice v Čechách - 1. SK v km 5,200 - 5,380</t>
  </si>
  <si>
    <t xml:space="preserve">D3 - TÚ Třebovice v Čechách - Rudoltice - 1. TK v km 7,850 - 12,300 </t>
  </si>
  <si>
    <t xml:space="preserve">D4 - TÚ Třebovice v Čechách - Rudoltice - 2. TK v km 7,850 - 13,770 </t>
  </si>
  <si>
    <t>D5 - žst. Rudoltice - 1. SK v km 12,950 - 13,133</t>
  </si>
  <si>
    <t xml:space="preserve">D6 - žst. Rudoltice -  1. SK v km 13,133 - 13,623</t>
  </si>
  <si>
    <t xml:space="preserve">D7 - žst. Rudoltice - 2. SK v  km 13,630 - 13,750</t>
  </si>
  <si>
    <t xml:space="preserve">D8 - žst. Rudoltice -  8. SK v km 13,890 - 13,930</t>
  </si>
  <si>
    <t>D9 - Doprava výzisku (vytěžené dřevo)</t>
  </si>
  <si>
    <t>D1</t>
  </si>
  <si>
    <t>TÚ Česká Třebová - Třebovice v Čechách - 1. TK km 4,4300 - 5,130</t>
  </si>
  <si>
    <t>5904020120</t>
  </si>
  <si>
    <t>Vyřezání křovin porost hustý 6 a více kusů stonků na m2 plochy sklon terénu přes 1:2</t>
  </si>
  <si>
    <t>m2</t>
  </si>
  <si>
    <t>5904035120</t>
  </si>
  <si>
    <t>Kácení stromů se sklonem terénu přes 1:2 obvodem kmene přes 63 do 80 cm.</t>
  </si>
  <si>
    <t>5904035130</t>
  </si>
  <si>
    <t>Kácení stromů se sklonem terénu přes 1:2 obvodem kmene přes 80 do 157 cm.</t>
  </si>
  <si>
    <t>5904035140</t>
  </si>
  <si>
    <t>Kácení stromů se sklonem terénu přes 1:2 obvodem kmene přes 157 do 220 cm.</t>
  </si>
  <si>
    <t>D2</t>
  </si>
  <si>
    <t>žst. Třebovice v Čechách - 1. SK v km 5,200 - 5,380</t>
  </si>
  <si>
    <t>5904040120</t>
  </si>
  <si>
    <t>Rizikové kácení stromů listnatých se sklonem terénu přes 1:2 obvodem kmene přes 63 do 80 cm</t>
  </si>
  <si>
    <t>5904040130</t>
  </si>
  <si>
    <t>Rizikové kácení stromů listnatých se sklonem terénu přes 1:2 obvodem kmene přes 80 do 157 cm</t>
  </si>
  <si>
    <t>D3</t>
  </si>
  <si>
    <t xml:space="preserve">TÚ Třebovice v Čechách - Rudoltice - 1. TK v km 7,850 - 12,300 </t>
  </si>
  <si>
    <t>5904020110</t>
  </si>
  <si>
    <t>Vyřezání křovin porost hustý 6 a více kusů stonků na m2 plochy sklon terénu do 1:2</t>
  </si>
  <si>
    <t>5904035110</t>
  </si>
  <si>
    <t>Kácení stromů se sklonem terénu přes 1:2 obvodem kmene od 31 do 63 cm</t>
  </si>
  <si>
    <t>5904040140</t>
  </si>
  <si>
    <t>Rizikové kácení stromů listnatých se sklonem terénu přes 1:2 obvodem kmene přes 157 do 220 cm</t>
  </si>
  <si>
    <t>D4</t>
  </si>
  <si>
    <t xml:space="preserve">TÚ Třebovice v Čechách - Rudoltice - 2. TK v km 7,850 - 13,770 </t>
  </si>
  <si>
    <t>D5</t>
  </si>
  <si>
    <t>žst. Rudoltice - 1. SK v km 12,950 - 13,133</t>
  </si>
  <si>
    <t>D6</t>
  </si>
  <si>
    <t xml:space="preserve">žst. Rudoltice -  1. SK v km 13,133 - 13,623</t>
  </si>
  <si>
    <t>5904035150</t>
  </si>
  <si>
    <t>Kácení stromů se sklonem terénu přes 1:2 obvodem kmene přes 220 do 283 cm.</t>
  </si>
  <si>
    <t>64</t>
  </si>
  <si>
    <t>33</t>
  </si>
  <si>
    <t>66</t>
  </si>
  <si>
    <t>D7</t>
  </si>
  <si>
    <t xml:space="preserve">žst. Rudoltice - 2. SK v  km 13,630 - 13,750</t>
  </si>
  <si>
    <t>68</t>
  </si>
  <si>
    <t>35</t>
  </si>
  <si>
    <t>70</t>
  </si>
  <si>
    <t>72</t>
  </si>
  <si>
    <t>D8</t>
  </si>
  <si>
    <t xml:space="preserve">žst. Rudoltice -  8. SK v km 13,890 - 13,930</t>
  </si>
  <si>
    <t>37</t>
  </si>
  <si>
    <t>74</t>
  </si>
  <si>
    <t>76</t>
  </si>
  <si>
    <t>39</t>
  </si>
  <si>
    <t>78</t>
  </si>
  <si>
    <t>D9</t>
  </si>
  <si>
    <t>Doprava výzisku (vytěžené dřevo)</t>
  </si>
  <si>
    <t>Doprava obousměrná mechanizací o nosnosti přes 3,5 t objemnějšího kusového materiálu (prefabrikátů, stožárů, výhybek, rozvaděčů, vybouraných hmot atd.) do 10 km</t>
  </si>
  <si>
    <t>80</t>
  </si>
  <si>
    <t>41</t>
  </si>
  <si>
    <t>9902900400</t>
  </si>
  <si>
    <t>Složení objemnějšího kusového materiálu, vybouraných hmot</t>
  </si>
  <si>
    <t>82</t>
  </si>
  <si>
    <t>SO 05 - VON</t>
  </si>
  <si>
    <t>011002000</t>
  </si>
  <si>
    <t>Průzkumné práce pro opravy - vytyčení inženýrských sítí</t>
  </si>
  <si>
    <t>%</t>
  </si>
  <si>
    <t>012002000</t>
  </si>
  <si>
    <t>Geodetické práce</t>
  </si>
  <si>
    <t>013002000</t>
  </si>
  <si>
    <t>Projektové práce - ZPD</t>
  </si>
  <si>
    <t>030001000</t>
  </si>
  <si>
    <t>Zařízení a vybavení staveniště</t>
  </si>
  <si>
    <t>040001000</t>
  </si>
  <si>
    <t>Inženýrská činnost</t>
  </si>
  <si>
    <t>011101001</t>
  </si>
  <si>
    <t>Finanční náklady pojistné</t>
  </si>
  <si>
    <t>Kalkulace</t>
  </si>
  <si>
    <t>Subdodávky SSZT a SEE</t>
  </si>
  <si>
    <t>kpl.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</si>
</sst>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4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3" fillId="0" borderId="0" applyNumberFormat="0" applyFill="0" applyBorder="0" applyAlignment="0" applyProtection="0"/>
  </cellStyleXfs>
  <cellXfs count="229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/>
    <xf numFmtId="0" fontId="8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9" fillId="0" borderId="0" xfId="0" applyFont="1" applyAlignment="1" applyProtection="1">
      <alignment horizontal="left"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2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2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3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3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4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4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6" fillId="0" borderId="14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16" fillId="0" borderId="14" xfId="0" applyFont="1" applyBorder="1" applyAlignment="1" applyProtection="1">
      <alignment horizontal="left" vertical="center"/>
    </xf>
    <xf numFmtId="0" fontId="16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17" fillId="4" borderId="6" xfId="0" applyFont="1" applyFill="1" applyBorder="1" applyAlignment="1" applyProtection="1">
      <alignment horizontal="center" vertical="center"/>
    </xf>
    <xf numFmtId="0" fontId="17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17" fillId="4" borderId="7" xfId="0" applyFont="1" applyFill="1" applyBorder="1" applyAlignment="1" applyProtection="1">
      <alignment horizontal="center" vertical="center"/>
    </xf>
    <xf numFmtId="0" fontId="17" fillId="4" borderId="7" xfId="0" applyFont="1" applyFill="1" applyBorder="1" applyAlignment="1" applyProtection="1">
      <alignment horizontal="right" vertical="center"/>
    </xf>
    <xf numFmtId="0" fontId="17" fillId="4" borderId="8" xfId="0" applyFont="1" applyFill="1" applyBorder="1" applyAlignment="1" applyProtection="1">
      <alignment horizontal="center" vertical="center"/>
    </xf>
    <xf numFmtId="0" fontId="18" fillId="0" borderId="16" xfId="0" applyFont="1" applyBorder="1" applyAlignment="1" applyProtection="1">
      <alignment horizontal="center" vertical="center" wrapText="1"/>
    </xf>
    <xf numFmtId="0" fontId="18" fillId="0" borderId="17" xfId="0" applyFont="1" applyBorder="1" applyAlignment="1" applyProtection="1">
      <alignment horizontal="center" vertical="center" wrapText="1"/>
    </xf>
    <xf numFmtId="0" fontId="18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19" fillId="0" borderId="0" xfId="0" applyFont="1" applyAlignment="1" applyProtection="1">
      <alignment horizontal="left" vertical="center"/>
    </xf>
    <xf numFmtId="0" fontId="19" fillId="0" borderId="0" xfId="0" applyFont="1" applyAlignment="1" applyProtection="1">
      <alignment vertical="center"/>
    </xf>
    <xf numFmtId="4" fontId="19" fillId="0" borderId="0" xfId="0" applyNumberFormat="1" applyFont="1" applyAlignment="1" applyProtection="1">
      <alignment horizontal="right" vertical="center"/>
    </xf>
    <xf numFmtId="4" fontId="19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5" fillId="0" borderId="14" xfId="0" applyNumberFormat="1" applyFont="1" applyBorder="1" applyAlignment="1" applyProtection="1">
      <alignment vertical="center"/>
    </xf>
    <xf numFmtId="4" fontId="15" fillId="0" borderId="0" xfId="0" applyNumberFormat="1" applyFont="1" applyBorder="1" applyAlignment="1" applyProtection="1">
      <alignment vertical="center"/>
    </xf>
    <xf numFmtId="166" fontId="15" fillId="0" borderId="0" xfId="0" applyNumberFormat="1" applyFont="1" applyBorder="1" applyAlignment="1" applyProtection="1">
      <alignment vertical="center"/>
    </xf>
    <xf numFmtId="4" fontId="15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1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2" fillId="0" borderId="0" xfId="0" applyFont="1" applyAlignment="1" applyProtection="1">
      <alignment vertical="center"/>
    </xf>
    <xf numFmtId="0" fontId="22" fillId="0" borderId="0" xfId="0" applyFont="1" applyAlignment="1" applyProtection="1">
      <alignment horizontal="left" vertical="center" wrapText="1"/>
    </xf>
    <xf numFmtId="0" fontId="23" fillId="0" borderId="0" xfId="0" applyFont="1" applyAlignment="1" applyProtection="1">
      <alignment vertical="center"/>
    </xf>
    <xf numFmtId="4" fontId="23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4" fillId="0" borderId="14" xfId="0" applyNumberFormat="1" applyFont="1" applyBorder="1" applyAlignment="1" applyProtection="1">
      <alignment vertical="center"/>
    </xf>
    <xf numFmtId="4" fontId="24" fillId="0" borderId="0" xfId="0" applyNumberFormat="1" applyFont="1" applyBorder="1" applyAlignment="1" applyProtection="1">
      <alignment vertical="center"/>
    </xf>
    <xf numFmtId="166" fontId="24" fillId="0" borderId="0" xfId="0" applyNumberFormat="1" applyFont="1" applyBorder="1" applyAlignment="1" applyProtection="1">
      <alignment vertical="center"/>
    </xf>
    <xf numFmtId="4" fontId="24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4" fillId="0" borderId="19" xfId="0" applyNumberFormat="1" applyFont="1" applyBorder="1" applyAlignment="1" applyProtection="1">
      <alignment vertical="center"/>
    </xf>
    <xf numFmtId="4" fontId="24" fillId="0" borderId="20" xfId="0" applyNumberFormat="1" applyFont="1" applyBorder="1" applyAlignment="1" applyProtection="1">
      <alignment vertical="center"/>
    </xf>
    <xf numFmtId="166" fontId="24" fillId="0" borderId="20" xfId="0" applyNumberFormat="1" applyFont="1" applyBorder="1" applyAlignment="1" applyProtection="1">
      <alignment vertical="center"/>
    </xf>
    <xf numFmtId="4" fontId="24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9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3" fillId="0" borderId="0" xfId="0" applyFont="1" applyAlignment="1">
      <alignment horizontal="left" vertical="center"/>
    </xf>
    <xf numFmtId="4" fontId="19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6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17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17" fillId="4" borderId="0" xfId="0" applyFont="1" applyFill="1" applyAlignment="1" applyProtection="1">
      <alignment horizontal="right" vertical="center"/>
    </xf>
    <xf numFmtId="0" fontId="26" fillId="0" borderId="0" xfId="0" applyFont="1" applyAlignment="1" applyProtection="1">
      <alignment horizontal="left"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17" fillId="4" borderId="16" xfId="0" applyFont="1" applyFill="1" applyBorder="1" applyAlignment="1" applyProtection="1">
      <alignment horizontal="center" vertical="center" wrapText="1"/>
    </xf>
    <xf numFmtId="0" fontId="17" fillId="4" borderId="17" xfId="0" applyFont="1" applyFill="1" applyBorder="1" applyAlignment="1" applyProtection="1">
      <alignment horizontal="center" vertical="center" wrapText="1"/>
    </xf>
    <xf numFmtId="0" fontId="17" fillId="4" borderId="18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19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27" fillId="0" borderId="12" xfId="0" applyNumberFormat="1" applyFont="1" applyBorder="1" applyAlignment="1" applyProtection="1"/>
    <xf numFmtId="166" fontId="27" fillId="0" borderId="13" xfId="0" applyNumberFormat="1" applyFont="1" applyBorder="1" applyAlignment="1" applyProtection="1"/>
    <xf numFmtId="4" fontId="28" fillId="0" borderId="0" xfId="0" applyNumberFormat="1" applyFont="1" applyAlignment="1">
      <alignment vertical="center"/>
    </xf>
    <xf numFmtId="0" fontId="17" fillId="0" borderId="22" xfId="0" applyFont="1" applyBorder="1" applyAlignment="1" applyProtection="1">
      <alignment horizontal="center" vertical="center"/>
    </xf>
    <xf numFmtId="49" fontId="17" fillId="0" borderId="22" xfId="0" applyNumberFormat="1" applyFont="1" applyBorder="1" applyAlignment="1" applyProtection="1">
      <alignment horizontal="left" vertical="center" wrapText="1"/>
    </xf>
    <xf numFmtId="0" fontId="17" fillId="0" borderId="22" xfId="0" applyFont="1" applyBorder="1" applyAlignment="1" applyProtection="1">
      <alignment horizontal="left" vertical="center" wrapText="1"/>
    </xf>
    <xf numFmtId="0" fontId="17" fillId="0" borderId="22" xfId="0" applyFont="1" applyBorder="1" applyAlignment="1" applyProtection="1">
      <alignment horizontal="center" vertical="center" wrapText="1"/>
    </xf>
    <xf numFmtId="167" fontId="17" fillId="0" borderId="22" xfId="0" applyNumberFormat="1" applyFont="1" applyBorder="1" applyAlignment="1" applyProtection="1">
      <alignment vertical="center"/>
    </xf>
    <xf numFmtId="4" fontId="17" fillId="2" borderId="22" xfId="0" applyNumberFormat="1" applyFont="1" applyFill="1" applyBorder="1" applyAlignment="1" applyProtection="1">
      <alignment vertical="center"/>
      <protection locked="0"/>
    </xf>
    <xf numFmtId="4" fontId="17" fillId="0" borderId="22" xfId="0" applyNumberFormat="1" applyFont="1" applyBorder="1" applyAlignment="1" applyProtection="1">
      <alignment vertical="center"/>
    </xf>
    <xf numFmtId="0" fontId="18" fillId="2" borderId="14" xfId="0" applyFont="1" applyFill="1" applyBorder="1" applyAlignment="1" applyProtection="1">
      <alignment horizontal="left" vertical="center"/>
      <protection locked="0"/>
    </xf>
    <xf numFmtId="0" fontId="18" fillId="0" borderId="0" xfId="0" applyFont="1" applyBorder="1" applyAlignment="1" applyProtection="1">
      <alignment horizontal="center" vertical="center"/>
    </xf>
    <xf numFmtId="166" fontId="18" fillId="0" borderId="0" xfId="0" applyNumberFormat="1" applyFont="1" applyBorder="1" applyAlignment="1" applyProtection="1">
      <alignment vertical="center"/>
    </xf>
    <xf numFmtId="166" fontId="18" fillId="0" borderId="15" xfId="0" applyNumberFormat="1" applyFont="1" applyBorder="1" applyAlignment="1" applyProtection="1">
      <alignment vertical="center"/>
    </xf>
    <xf numFmtId="0" fontId="17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29" fillId="0" borderId="0" xfId="0" applyFont="1" applyAlignment="1" applyProtection="1">
      <alignment horizontal="left" vertical="center"/>
    </xf>
    <xf numFmtId="0" fontId="30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31" fillId="0" borderId="22" xfId="0" applyFont="1" applyBorder="1" applyAlignment="1" applyProtection="1">
      <alignment horizontal="center" vertical="center"/>
    </xf>
    <xf numFmtId="49" fontId="31" fillId="0" borderId="22" xfId="0" applyNumberFormat="1" applyFont="1" applyBorder="1" applyAlignment="1" applyProtection="1">
      <alignment horizontal="left" vertical="center" wrapText="1"/>
    </xf>
    <xf numFmtId="0" fontId="31" fillId="0" borderId="22" xfId="0" applyFont="1" applyBorder="1" applyAlignment="1" applyProtection="1">
      <alignment horizontal="left" vertical="center" wrapText="1"/>
    </xf>
    <xf numFmtId="0" fontId="31" fillId="0" borderId="22" xfId="0" applyFont="1" applyBorder="1" applyAlignment="1" applyProtection="1">
      <alignment horizontal="center" vertical="center" wrapText="1"/>
    </xf>
    <xf numFmtId="167" fontId="31" fillId="0" borderId="22" xfId="0" applyNumberFormat="1" applyFont="1" applyBorder="1" applyAlignment="1" applyProtection="1">
      <alignment vertical="center"/>
    </xf>
    <xf numFmtId="4" fontId="31" fillId="2" borderId="22" xfId="0" applyNumberFormat="1" applyFont="1" applyFill="1" applyBorder="1" applyAlignment="1" applyProtection="1">
      <alignment vertical="center"/>
      <protection locked="0"/>
    </xf>
    <xf numFmtId="4" fontId="31" fillId="0" borderId="22" xfId="0" applyNumberFormat="1" applyFont="1" applyBorder="1" applyAlignment="1" applyProtection="1">
      <alignment vertical="center"/>
    </xf>
    <xf numFmtId="0" fontId="32" fillId="0" borderId="3" xfId="0" applyFont="1" applyBorder="1" applyAlignment="1">
      <alignment vertical="center"/>
    </xf>
    <xf numFmtId="0" fontId="31" fillId="2" borderId="14" xfId="0" applyFont="1" applyFill="1" applyBorder="1" applyAlignment="1" applyProtection="1">
      <alignment horizontal="left" vertical="center"/>
      <protection locked="0"/>
    </xf>
    <xf numFmtId="0" fontId="31" fillId="0" borderId="0" xfId="0" applyFont="1" applyBorder="1" applyAlignment="1" applyProtection="1">
      <alignment horizontal="center" vertical="center"/>
    </xf>
    <xf numFmtId="0" fontId="0" fillId="0" borderId="19" xfId="0" applyFont="1" applyBorder="1" applyAlignment="1" applyProtection="1">
      <alignment vertical="center"/>
    </xf>
    <xf numFmtId="0" fontId="0" fillId="0" borderId="20" xfId="0" applyBorder="1" applyAlignment="1" applyProtection="1">
      <alignment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/>
    <xf numFmtId="0" fontId="7" fillId="0" borderId="0" xfId="0" applyFont="1" applyAlignment="1" applyProtection="1"/>
    <xf numFmtId="0" fontId="7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7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7" fillId="0" borderId="3" xfId="0" applyFont="1" applyBorder="1" applyAlignment="1"/>
    <xf numFmtId="0" fontId="7" fillId="0" borderId="14" xfId="0" applyFont="1" applyBorder="1" applyAlignment="1" applyProtection="1"/>
    <xf numFmtId="0" fontId="7" fillId="0" borderId="0" xfId="0" applyFont="1" applyBorder="1" applyAlignment="1" applyProtection="1"/>
    <xf numFmtId="166" fontId="7" fillId="0" borderId="0" xfId="0" applyNumberFormat="1" applyFont="1" applyBorder="1" applyAlignment="1" applyProtection="1"/>
    <xf numFmtId="166" fontId="7" fillId="0" borderId="15" xfId="0" applyNumberFormat="1" applyFont="1" applyBorder="1" applyAlignment="1" applyProtection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18" fillId="2" borderId="19" xfId="0" applyFont="1" applyFill="1" applyBorder="1" applyAlignment="1" applyProtection="1">
      <alignment horizontal="left" vertical="center"/>
      <protection locked="0"/>
    </xf>
    <xf numFmtId="0" fontId="18" fillId="0" borderId="20" xfId="0" applyFont="1" applyBorder="1" applyAlignment="1" applyProtection="1">
      <alignment horizontal="center" vertical="center"/>
    </xf>
    <xf numFmtId="166" fontId="18" fillId="0" borderId="20" xfId="0" applyNumberFormat="1" applyFont="1" applyBorder="1" applyAlignment="1" applyProtection="1">
      <alignment vertical="center"/>
    </xf>
    <xf numFmtId="166" fontId="18" fillId="0" borderId="21" xfId="0" applyNumberFormat="1" applyFont="1" applyBorder="1" applyAlignment="1" applyProtection="1">
      <alignment vertical="center"/>
    </xf>
    <xf numFmtId="167" fontId="17" fillId="2" borderId="22" xfId="0" applyNumberFormat="1" applyFont="1" applyFill="1" applyBorder="1" applyAlignment="1" applyProtection="1">
      <alignment vertical="center"/>
      <protection locked="0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styles" Target="styles.xml" /><Relationship Id="rId8" Type="http://schemas.openxmlformats.org/officeDocument/2006/relationships/theme" Target="theme/theme1.xml" /><Relationship Id="rId9" Type="http://schemas.openxmlformats.org/officeDocument/2006/relationships/calcChain" Target="calcChain.xml" /><Relationship Id="rId10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2" t="s">
        <v>0</v>
      </c>
      <c r="AZ1" s="12" t="s">
        <v>1</v>
      </c>
      <c r="BA1" s="12" t="s">
        <v>2</v>
      </c>
      <c r="BB1" s="12" t="s">
        <v>3</v>
      </c>
      <c r="BT1" s="12" t="s">
        <v>4</v>
      </c>
      <c r="BU1" s="12" t="s">
        <v>4</v>
      </c>
      <c r="BV1" s="12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3" t="s">
        <v>6</v>
      </c>
      <c r="BT2" s="13" t="s">
        <v>7</v>
      </c>
    </row>
    <row r="3" s="1" customFormat="1" ht="6.96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6"/>
      <c r="BS3" s="13" t="s">
        <v>6</v>
      </c>
      <c r="BT3" s="13" t="s">
        <v>8</v>
      </c>
    </row>
    <row r="4" s="1" customFormat="1" ht="24.96" customHeight="1">
      <c r="B4" s="17"/>
      <c r="C4" s="18"/>
      <c r="D4" s="19" t="s">
        <v>9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6"/>
      <c r="AS4" s="20" t="s">
        <v>10</v>
      </c>
      <c r="BE4" s="21" t="s">
        <v>11</v>
      </c>
      <c r="BS4" s="13" t="s">
        <v>12</v>
      </c>
    </row>
    <row r="5" s="1" customFormat="1" ht="12" customHeight="1">
      <c r="B5" s="17"/>
      <c r="C5" s="18"/>
      <c r="D5" s="22" t="s">
        <v>13</v>
      </c>
      <c r="E5" s="18"/>
      <c r="F5" s="18"/>
      <c r="G5" s="18"/>
      <c r="H5" s="18"/>
      <c r="I5" s="18"/>
      <c r="J5" s="18"/>
      <c r="K5" s="23" t="s">
        <v>14</v>
      </c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6"/>
      <c r="BE5" s="24" t="s">
        <v>15</v>
      </c>
      <c r="BS5" s="13" t="s">
        <v>6</v>
      </c>
    </row>
    <row r="6" s="1" customFormat="1" ht="36.96" customHeight="1">
      <c r="B6" s="17"/>
      <c r="C6" s="18"/>
      <c r="D6" s="25" t="s">
        <v>16</v>
      </c>
      <c r="E6" s="18"/>
      <c r="F6" s="18"/>
      <c r="G6" s="18"/>
      <c r="H6" s="18"/>
      <c r="I6" s="18"/>
      <c r="J6" s="18"/>
      <c r="K6" s="26" t="s">
        <v>17</v>
      </c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6"/>
      <c r="BE6" s="27"/>
      <c r="BS6" s="13" t="s">
        <v>6</v>
      </c>
    </row>
    <row r="7" s="1" customFormat="1" ht="12" customHeight="1">
      <c r="B7" s="17"/>
      <c r="C7" s="18"/>
      <c r="D7" s="28" t="s">
        <v>18</v>
      </c>
      <c r="E7" s="18"/>
      <c r="F7" s="18"/>
      <c r="G7" s="18"/>
      <c r="H7" s="18"/>
      <c r="I7" s="18"/>
      <c r="J7" s="18"/>
      <c r="K7" s="23" t="s">
        <v>19</v>
      </c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28" t="s">
        <v>20</v>
      </c>
      <c r="AL7" s="18"/>
      <c r="AM7" s="18"/>
      <c r="AN7" s="23" t="s">
        <v>19</v>
      </c>
      <c r="AO7" s="18"/>
      <c r="AP7" s="18"/>
      <c r="AQ7" s="18"/>
      <c r="AR7" s="16"/>
      <c r="BE7" s="27"/>
      <c r="BS7" s="13" t="s">
        <v>6</v>
      </c>
    </row>
    <row r="8" s="1" customFormat="1" ht="12" customHeight="1">
      <c r="B8" s="17"/>
      <c r="C8" s="18"/>
      <c r="D8" s="28" t="s">
        <v>21</v>
      </c>
      <c r="E8" s="18"/>
      <c r="F8" s="18"/>
      <c r="G8" s="18"/>
      <c r="H8" s="18"/>
      <c r="I8" s="18"/>
      <c r="J8" s="18"/>
      <c r="K8" s="23" t="s">
        <v>22</v>
      </c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28" t="s">
        <v>23</v>
      </c>
      <c r="AL8" s="18"/>
      <c r="AM8" s="18"/>
      <c r="AN8" s="29" t="s">
        <v>24</v>
      </c>
      <c r="AO8" s="18"/>
      <c r="AP8" s="18"/>
      <c r="AQ8" s="18"/>
      <c r="AR8" s="16"/>
      <c r="BE8" s="27"/>
      <c r="BS8" s="13" t="s">
        <v>6</v>
      </c>
    </row>
    <row r="9" s="1" customFormat="1" ht="14.4" customHeight="1">
      <c r="B9" s="17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6"/>
      <c r="BE9" s="27"/>
      <c r="BS9" s="13" t="s">
        <v>6</v>
      </c>
    </row>
    <row r="10" s="1" customFormat="1" ht="12" customHeight="1">
      <c r="B10" s="17"/>
      <c r="C10" s="18"/>
      <c r="D10" s="28" t="s">
        <v>25</v>
      </c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28" t="s">
        <v>26</v>
      </c>
      <c r="AL10" s="18"/>
      <c r="AM10" s="18"/>
      <c r="AN10" s="23" t="s">
        <v>19</v>
      </c>
      <c r="AO10" s="18"/>
      <c r="AP10" s="18"/>
      <c r="AQ10" s="18"/>
      <c r="AR10" s="16"/>
      <c r="BE10" s="27"/>
      <c r="BS10" s="13" t="s">
        <v>6</v>
      </c>
    </row>
    <row r="11" s="1" customFormat="1" ht="18.48" customHeight="1">
      <c r="B11" s="17"/>
      <c r="C11" s="18"/>
      <c r="D11" s="18"/>
      <c r="E11" s="23" t="s">
        <v>22</v>
      </c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28" t="s">
        <v>27</v>
      </c>
      <c r="AL11" s="18"/>
      <c r="AM11" s="18"/>
      <c r="AN11" s="23" t="s">
        <v>19</v>
      </c>
      <c r="AO11" s="18"/>
      <c r="AP11" s="18"/>
      <c r="AQ11" s="18"/>
      <c r="AR11" s="16"/>
      <c r="BE11" s="27"/>
      <c r="BS11" s="13" t="s">
        <v>6</v>
      </c>
    </row>
    <row r="12" s="1" customFormat="1" ht="6.96" customHeight="1">
      <c r="B12" s="17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6"/>
      <c r="BE12" s="27"/>
      <c r="BS12" s="13" t="s">
        <v>6</v>
      </c>
    </row>
    <row r="13" s="1" customFormat="1" ht="12" customHeight="1">
      <c r="B13" s="17"/>
      <c r="C13" s="18"/>
      <c r="D13" s="28" t="s">
        <v>28</v>
      </c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28" t="s">
        <v>26</v>
      </c>
      <c r="AL13" s="18"/>
      <c r="AM13" s="18"/>
      <c r="AN13" s="30" t="s">
        <v>29</v>
      </c>
      <c r="AO13" s="18"/>
      <c r="AP13" s="18"/>
      <c r="AQ13" s="18"/>
      <c r="AR13" s="16"/>
      <c r="BE13" s="27"/>
      <c r="BS13" s="13" t="s">
        <v>6</v>
      </c>
    </row>
    <row r="14">
      <c r="B14" s="17"/>
      <c r="C14" s="18"/>
      <c r="D14" s="18"/>
      <c r="E14" s="30" t="s">
        <v>29</v>
      </c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28" t="s">
        <v>27</v>
      </c>
      <c r="AL14" s="18"/>
      <c r="AM14" s="18"/>
      <c r="AN14" s="30" t="s">
        <v>29</v>
      </c>
      <c r="AO14" s="18"/>
      <c r="AP14" s="18"/>
      <c r="AQ14" s="18"/>
      <c r="AR14" s="16"/>
      <c r="BE14" s="27"/>
      <c r="BS14" s="13" t="s">
        <v>6</v>
      </c>
    </row>
    <row r="15" s="1" customFormat="1" ht="6.96" customHeight="1">
      <c r="B15" s="17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6"/>
      <c r="BE15" s="27"/>
      <c r="BS15" s="13" t="s">
        <v>4</v>
      </c>
    </row>
    <row r="16" s="1" customFormat="1" ht="12" customHeight="1">
      <c r="B16" s="17"/>
      <c r="C16" s="18"/>
      <c r="D16" s="28" t="s">
        <v>30</v>
      </c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28" t="s">
        <v>26</v>
      </c>
      <c r="AL16" s="18"/>
      <c r="AM16" s="18"/>
      <c r="AN16" s="23" t="s">
        <v>19</v>
      </c>
      <c r="AO16" s="18"/>
      <c r="AP16" s="18"/>
      <c r="AQ16" s="18"/>
      <c r="AR16" s="16"/>
      <c r="BE16" s="27"/>
      <c r="BS16" s="13" t="s">
        <v>4</v>
      </c>
    </row>
    <row r="17" s="1" customFormat="1" ht="18.48" customHeight="1">
      <c r="B17" s="17"/>
      <c r="C17" s="18"/>
      <c r="D17" s="18"/>
      <c r="E17" s="23" t="s">
        <v>22</v>
      </c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28" t="s">
        <v>27</v>
      </c>
      <c r="AL17" s="18"/>
      <c r="AM17" s="18"/>
      <c r="AN17" s="23" t="s">
        <v>19</v>
      </c>
      <c r="AO17" s="18"/>
      <c r="AP17" s="18"/>
      <c r="AQ17" s="18"/>
      <c r="AR17" s="16"/>
      <c r="BE17" s="27"/>
      <c r="BS17" s="13" t="s">
        <v>31</v>
      </c>
    </row>
    <row r="18" s="1" customFormat="1" ht="6.96" customHeight="1">
      <c r="B18" s="17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6"/>
      <c r="BE18" s="27"/>
      <c r="BS18" s="13" t="s">
        <v>6</v>
      </c>
    </row>
    <row r="19" s="1" customFormat="1" ht="12" customHeight="1">
      <c r="B19" s="17"/>
      <c r="C19" s="18"/>
      <c r="D19" s="28" t="s">
        <v>32</v>
      </c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28" t="s">
        <v>26</v>
      </c>
      <c r="AL19" s="18"/>
      <c r="AM19" s="18"/>
      <c r="AN19" s="23" t="s">
        <v>19</v>
      </c>
      <c r="AO19" s="18"/>
      <c r="AP19" s="18"/>
      <c r="AQ19" s="18"/>
      <c r="AR19" s="16"/>
      <c r="BE19" s="27"/>
      <c r="BS19" s="13" t="s">
        <v>6</v>
      </c>
    </row>
    <row r="20" s="1" customFormat="1" ht="18.48" customHeight="1">
      <c r="B20" s="17"/>
      <c r="C20" s="18"/>
      <c r="D20" s="18"/>
      <c r="E20" s="23" t="s">
        <v>22</v>
      </c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28" t="s">
        <v>27</v>
      </c>
      <c r="AL20" s="18"/>
      <c r="AM20" s="18"/>
      <c r="AN20" s="23" t="s">
        <v>19</v>
      </c>
      <c r="AO20" s="18"/>
      <c r="AP20" s="18"/>
      <c r="AQ20" s="18"/>
      <c r="AR20" s="16"/>
      <c r="BE20" s="27"/>
      <c r="BS20" s="13" t="s">
        <v>4</v>
      </c>
    </row>
    <row r="21" s="1" customFormat="1" ht="6.96" customHeight="1">
      <c r="B21" s="17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6"/>
      <c r="BE21" s="27"/>
    </row>
    <row r="22" s="1" customFormat="1" ht="12" customHeight="1">
      <c r="B22" s="17"/>
      <c r="C22" s="18"/>
      <c r="D22" s="28" t="s">
        <v>33</v>
      </c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6"/>
      <c r="BE22" s="27"/>
    </row>
    <row r="23" s="1" customFormat="1" ht="47.25" customHeight="1">
      <c r="B23" s="17"/>
      <c r="C23" s="18"/>
      <c r="D23" s="18"/>
      <c r="E23" s="32" t="s">
        <v>34</v>
      </c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18"/>
      <c r="AP23" s="18"/>
      <c r="AQ23" s="18"/>
      <c r="AR23" s="16"/>
      <c r="BE23" s="27"/>
    </row>
    <row r="24" s="1" customFormat="1" ht="6.96" customHeight="1">
      <c r="B24" s="17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6"/>
      <c r="BE24" s="27"/>
    </row>
    <row r="25" s="1" customFormat="1" ht="6.96" customHeight="1">
      <c r="B25" s="17"/>
      <c r="C25" s="18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18"/>
      <c r="AQ25" s="18"/>
      <c r="AR25" s="16"/>
      <c r="BE25" s="27"/>
    </row>
    <row r="26" s="2" customFormat="1" ht="25.92" customHeight="1">
      <c r="A26" s="34"/>
      <c r="B26" s="35"/>
      <c r="C26" s="36"/>
      <c r="D26" s="37" t="s">
        <v>35</v>
      </c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9">
        <f>ROUND(AG54,2)</f>
        <v>0</v>
      </c>
      <c r="AL26" s="38"/>
      <c r="AM26" s="38"/>
      <c r="AN26" s="38"/>
      <c r="AO26" s="38"/>
      <c r="AP26" s="36"/>
      <c r="AQ26" s="36"/>
      <c r="AR26" s="40"/>
      <c r="BE26" s="27"/>
    </row>
    <row r="27" s="2" customFormat="1" ht="6.96" customHeight="1">
      <c r="A27" s="34"/>
      <c r="B27" s="35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40"/>
      <c r="BE27" s="27"/>
    </row>
    <row r="28" s="2" customFormat="1">
      <c r="A28" s="34"/>
      <c r="B28" s="35"/>
      <c r="C28" s="36"/>
      <c r="D28" s="36"/>
      <c r="E28" s="36"/>
      <c r="F28" s="36"/>
      <c r="G28" s="36"/>
      <c r="H28" s="36"/>
      <c r="I28" s="36"/>
      <c r="J28" s="36"/>
      <c r="K28" s="36"/>
      <c r="L28" s="41" t="s">
        <v>36</v>
      </c>
      <c r="M28" s="41"/>
      <c r="N28" s="41"/>
      <c r="O28" s="41"/>
      <c r="P28" s="41"/>
      <c r="Q28" s="36"/>
      <c r="R28" s="36"/>
      <c r="S28" s="36"/>
      <c r="T28" s="36"/>
      <c r="U28" s="36"/>
      <c r="V28" s="36"/>
      <c r="W28" s="41" t="s">
        <v>37</v>
      </c>
      <c r="X28" s="41"/>
      <c r="Y28" s="41"/>
      <c r="Z28" s="41"/>
      <c r="AA28" s="41"/>
      <c r="AB28" s="41"/>
      <c r="AC28" s="41"/>
      <c r="AD28" s="41"/>
      <c r="AE28" s="41"/>
      <c r="AF28" s="36"/>
      <c r="AG28" s="36"/>
      <c r="AH28" s="36"/>
      <c r="AI28" s="36"/>
      <c r="AJ28" s="36"/>
      <c r="AK28" s="41" t="s">
        <v>38</v>
      </c>
      <c r="AL28" s="41"/>
      <c r="AM28" s="41"/>
      <c r="AN28" s="41"/>
      <c r="AO28" s="41"/>
      <c r="AP28" s="36"/>
      <c r="AQ28" s="36"/>
      <c r="AR28" s="40"/>
      <c r="BE28" s="27"/>
    </row>
    <row r="29" s="3" customFormat="1" ht="14.4" customHeight="1">
      <c r="A29" s="3"/>
      <c r="B29" s="42"/>
      <c r="C29" s="43"/>
      <c r="D29" s="28" t="s">
        <v>39</v>
      </c>
      <c r="E29" s="43"/>
      <c r="F29" s="28" t="s">
        <v>40</v>
      </c>
      <c r="G29" s="43"/>
      <c r="H29" s="43"/>
      <c r="I29" s="43"/>
      <c r="J29" s="43"/>
      <c r="K29" s="43"/>
      <c r="L29" s="44">
        <v>0.20999999999999999</v>
      </c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5">
        <f>ROUND(AZ54, 2)</f>
        <v>0</v>
      </c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5">
        <f>ROUND(AV54, 2)</f>
        <v>0</v>
      </c>
      <c r="AL29" s="43"/>
      <c r="AM29" s="43"/>
      <c r="AN29" s="43"/>
      <c r="AO29" s="43"/>
      <c r="AP29" s="43"/>
      <c r="AQ29" s="43"/>
      <c r="AR29" s="46"/>
      <c r="BE29" s="47"/>
    </row>
    <row r="30" s="3" customFormat="1" ht="14.4" customHeight="1">
      <c r="A30" s="3"/>
      <c r="B30" s="42"/>
      <c r="C30" s="43"/>
      <c r="D30" s="43"/>
      <c r="E30" s="43"/>
      <c r="F30" s="28" t="s">
        <v>41</v>
      </c>
      <c r="G30" s="43"/>
      <c r="H30" s="43"/>
      <c r="I30" s="43"/>
      <c r="J30" s="43"/>
      <c r="K30" s="43"/>
      <c r="L30" s="44">
        <v>0.14999999999999999</v>
      </c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5">
        <f>ROUND(BA54, 2)</f>
        <v>0</v>
      </c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5">
        <f>ROUND(AW54, 2)</f>
        <v>0</v>
      </c>
      <c r="AL30" s="43"/>
      <c r="AM30" s="43"/>
      <c r="AN30" s="43"/>
      <c r="AO30" s="43"/>
      <c r="AP30" s="43"/>
      <c r="AQ30" s="43"/>
      <c r="AR30" s="46"/>
      <c r="BE30" s="47"/>
    </row>
    <row r="31" hidden="1" s="3" customFormat="1" ht="14.4" customHeight="1">
      <c r="A31" s="3"/>
      <c r="B31" s="42"/>
      <c r="C31" s="43"/>
      <c r="D31" s="43"/>
      <c r="E31" s="43"/>
      <c r="F31" s="28" t="s">
        <v>42</v>
      </c>
      <c r="G31" s="43"/>
      <c r="H31" s="43"/>
      <c r="I31" s="43"/>
      <c r="J31" s="43"/>
      <c r="K31" s="43"/>
      <c r="L31" s="44">
        <v>0.20999999999999999</v>
      </c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5">
        <f>ROUND(BB54, 2)</f>
        <v>0</v>
      </c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5">
        <v>0</v>
      </c>
      <c r="AL31" s="43"/>
      <c r="AM31" s="43"/>
      <c r="AN31" s="43"/>
      <c r="AO31" s="43"/>
      <c r="AP31" s="43"/>
      <c r="AQ31" s="43"/>
      <c r="AR31" s="46"/>
      <c r="BE31" s="47"/>
    </row>
    <row r="32" hidden="1" s="3" customFormat="1" ht="14.4" customHeight="1">
      <c r="A32" s="3"/>
      <c r="B32" s="42"/>
      <c r="C32" s="43"/>
      <c r="D32" s="43"/>
      <c r="E32" s="43"/>
      <c r="F32" s="28" t="s">
        <v>43</v>
      </c>
      <c r="G32" s="43"/>
      <c r="H32" s="43"/>
      <c r="I32" s="43"/>
      <c r="J32" s="43"/>
      <c r="K32" s="43"/>
      <c r="L32" s="44">
        <v>0.14999999999999999</v>
      </c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5">
        <f>ROUND(BC54, 2)</f>
        <v>0</v>
      </c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5">
        <v>0</v>
      </c>
      <c r="AL32" s="43"/>
      <c r="AM32" s="43"/>
      <c r="AN32" s="43"/>
      <c r="AO32" s="43"/>
      <c r="AP32" s="43"/>
      <c r="AQ32" s="43"/>
      <c r="AR32" s="46"/>
      <c r="BE32" s="47"/>
    </row>
    <row r="33" hidden="1" s="3" customFormat="1" ht="14.4" customHeight="1">
      <c r="A33" s="3"/>
      <c r="B33" s="42"/>
      <c r="C33" s="43"/>
      <c r="D33" s="43"/>
      <c r="E33" s="43"/>
      <c r="F33" s="28" t="s">
        <v>44</v>
      </c>
      <c r="G33" s="43"/>
      <c r="H33" s="43"/>
      <c r="I33" s="43"/>
      <c r="J33" s="43"/>
      <c r="K33" s="43"/>
      <c r="L33" s="44">
        <v>0</v>
      </c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5">
        <f>ROUND(BD54, 2)</f>
        <v>0</v>
      </c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5">
        <v>0</v>
      </c>
      <c r="AL33" s="43"/>
      <c r="AM33" s="43"/>
      <c r="AN33" s="43"/>
      <c r="AO33" s="43"/>
      <c r="AP33" s="43"/>
      <c r="AQ33" s="43"/>
      <c r="AR33" s="46"/>
      <c r="BE33" s="3"/>
    </row>
    <row r="34" s="2" customFormat="1" ht="6.96" customHeight="1">
      <c r="A34" s="34"/>
      <c r="B34" s="35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40"/>
      <c r="BE34" s="34"/>
    </row>
    <row r="35" s="2" customFormat="1" ht="25.92" customHeight="1">
      <c r="A35" s="34"/>
      <c r="B35" s="35"/>
      <c r="C35" s="48"/>
      <c r="D35" s="49" t="s">
        <v>45</v>
      </c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1" t="s">
        <v>46</v>
      </c>
      <c r="U35" s="50"/>
      <c r="V35" s="50"/>
      <c r="W35" s="50"/>
      <c r="X35" s="52" t="s">
        <v>47</v>
      </c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3">
        <f>SUM(AK26:AK33)</f>
        <v>0</v>
      </c>
      <c r="AL35" s="50"/>
      <c r="AM35" s="50"/>
      <c r="AN35" s="50"/>
      <c r="AO35" s="54"/>
      <c r="AP35" s="48"/>
      <c r="AQ35" s="48"/>
      <c r="AR35" s="40"/>
      <c r="BE35" s="34"/>
    </row>
    <row r="36" s="2" customFormat="1" ht="6.96" customHeight="1">
      <c r="A36" s="34"/>
      <c r="B36" s="35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6"/>
      <c r="AQ36" s="36"/>
      <c r="AR36" s="40"/>
      <c r="BE36" s="34"/>
    </row>
    <row r="37" s="2" customFormat="1" ht="6.96" customHeight="1">
      <c r="A37" s="34"/>
      <c r="B37" s="55"/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  <c r="AF37" s="56"/>
      <c r="AG37" s="56"/>
      <c r="AH37" s="56"/>
      <c r="AI37" s="56"/>
      <c r="AJ37" s="56"/>
      <c r="AK37" s="56"/>
      <c r="AL37" s="56"/>
      <c r="AM37" s="56"/>
      <c r="AN37" s="56"/>
      <c r="AO37" s="56"/>
      <c r="AP37" s="56"/>
      <c r="AQ37" s="56"/>
      <c r="AR37" s="40"/>
      <c r="BE37" s="34"/>
    </row>
    <row r="41" s="2" customFormat="1" ht="6.96" customHeight="1">
      <c r="A41" s="34"/>
      <c r="B41" s="57"/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  <c r="AA41" s="58"/>
      <c r="AB41" s="58"/>
      <c r="AC41" s="58"/>
      <c r="AD41" s="58"/>
      <c r="AE41" s="58"/>
      <c r="AF41" s="58"/>
      <c r="AG41" s="58"/>
      <c r="AH41" s="58"/>
      <c r="AI41" s="58"/>
      <c r="AJ41" s="58"/>
      <c r="AK41" s="58"/>
      <c r="AL41" s="58"/>
      <c r="AM41" s="58"/>
      <c r="AN41" s="58"/>
      <c r="AO41" s="58"/>
      <c r="AP41" s="58"/>
      <c r="AQ41" s="58"/>
      <c r="AR41" s="40"/>
      <c r="BE41" s="34"/>
    </row>
    <row r="42" s="2" customFormat="1" ht="24.96" customHeight="1">
      <c r="A42" s="34"/>
      <c r="B42" s="35"/>
      <c r="C42" s="19" t="s">
        <v>48</v>
      </c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  <c r="AF42" s="36"/>
      <c r="AG42" s="36"/>
      <c r="AH42" s="36"/>
      <c r="AI42" s="36"/>
      <c r="AJ42" s="36"/>
      <c r="AK42" s="36"/>
      <c r="AL42" s="36"/>
      <c r="AM42" s="36"/>
      <c r="AN42" s="36"/>
      <c r="AO42" s="36"/>
      <c r="AP42" s="36"/>
      <c r="AQ42" s="36"/>
      <c r="AR42" s="40"/>
      <c r="BE42" s="34"/>
    </row>
    <row r="43" s="2" customFormat="1" ht="6.96" customHeight="1">
      <c r="A43" s="34"/>
      <c r="B43" s="35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  <c r="AF43" s="36"/>
      <c r="AG43" s="36"/>
      <c r="AH43" s="36"/>
      <c r="AI43" s="36"/>
      <c r="AJ43" s="36"/>
      <c r="AK43" s="36"/>
      <c r="AL43" s="36"/>
      <c r="AM43" s="36"/>
      <c r="AN43" s="36"/>
      <c r="AO43" s="36"/>
      <c r="AP43" s="36"/>
      <c r="AQ43" s="36"/>
      <c r="AR43" s="40"/>
      <c r="BE43" s="34"/>
    </row>
    <row r="44" s="4" customFormat="1" ht="12" customHeight="1">
      <c r="A44" s="4"/>
      <c r="B44" s="59"/>
      <c r="C44" s="28" t="s">
        <v>13</v>
      </c>
      <c r="D44" s="60"/>
      <c r="E44" s="60"/>
      <c r="F44" s="60"/>
      <c r="G44" s="60"/>
      <c r="H44" s="60"/>
      <c r="I44" s="60"/>
      <c r="J44" s="60"/>
      <c r="K44" s="60"/>
      <c r="L44" s="60" t="str">
        <f>K5</f>
        <v>64023xxx</v>
      </c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60"/>
      <c r="AM44" s="60"/>
      <c r="AN44" s="60"/>
      <c r="AO44" s="60"/>
      <c r="AP44" s="60"/>
      <c r="AQ44" s="60"/>
      <c r="AR44" s="61"/>
      <c r="BE44" s="4"/>
    </row>
    <row r="45" s="5" customFormat="1" ht="36.96" customHeight="1">
      <c r="A45" s="5"/>
      <c r="B45" s="62"/>
      <c r="C45" s="63" t="s">
        <v>16</v>
      </c>
      <c r="D45" s="64"/>
      <c r="E45" s="64"/>
      <c r="F45" s="64"/>
      <c r="G45" s="64"/>
      <c r="H45" s="64"/>
      <c r="I45" s="64"/>
      <c r="J45" s="64"/>
      <c r="K45" s="64"/>
      <c r="L45" s="65" t="str">
        <f>K6</f>
        <v xml:space="preserve"> Cyklická údržba trati v úseku Třebovice v Čechách – Hoštejn</v>
      </c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  <c r="AA45" s="64"/>
      <c r="AB45" s="64"/>
      <c r="AC45" s="64"/>
      <c r="AD45" s="64"/>
      <c r="AE45" s="64"/>
      <c r="AF45" s="64"/>
      <c r="AG45" s="64"/>
      <c r="AH45" s="64"/>
      <c r="AI45" s="64"/>
      <c r="AJ45" s="64"/>
      <c r="AK45" s="64"/>
      <c r="AL45" s="64"/>
      <c r="AM45" s="64"/>
      <c r="AN45" s="64"/>
      <c r="AO45" s="64"/>
      <c r="AP45" s="64"/>
      <c r="AQ45" s="64"/>
      <c r="AR45" s="66"/>
      <c r="BE45" s="5"/>
    </row>
    <row r="46" s="2" customFormat="1" ht="6.96" customHeight="1">
      <c r="A46" s="34"/>
      <c r="B46" s="35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40"/>
      <c r="BE46" s="34"/>
    </row>
    <row r="47" s="2" customFormat="1" ht="12" customHeight="1">
      <c r="A47" s="34"/>
      <c r="B47" s="35"/>
      <c r="C47" s="28" t="s">
        <v>21</v>
      </c>
      <c r="D47" s="36"/>
      <c r="E47" s="36"/>
      <c r="F47" s="36"/>
      <c r="G47" s="36"/>
      <c r="H47" s="36"/>
      <c r="I47" s="36"/>
      <c r="J47" s="36"/>
      <c r="K47" s="36"/>
      <c r="L47" s="67" t="str">
        <f>IF(K8="","",K8)</f>
        <v xml:space="preserve"> </v>
      </c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  <c r="AF47" s="36"/>
      <c r="AG47" s="36"/>
      <c r="AH47" s="36"/>
      <c r="AI47" s="28" t="s">
        <v>23</v>
      </c>
      <c r="AJ47" s="36"/>
      <c r="AK47" s="36"/>
      <c r="AL47" s="36"/>
      <c r="AM47" s="68" t="str">
        <f>IF(AN8= "","",AN8)</f>
        <v>24. 3. 2023</v>
      </c>
      <c r="AN47" s="68"/>
      <c r="AO47" s="36"/>
      <c r="AP47" s="36"/>
      <c r="AQ47" s="36"/>
      <c r="AR47" s="40"/>
      <c r="BE47" s="34"/>
    </row>
    <row r="48" s="2" customFormat="1" ht="6.96" customHeight="1">
      <c r="A48" s="34"/>
      <c r="B48" s="35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40"/>
      <c r="BE48" s="34"/>
    </row>
    <row r="49" s="2" customFormat="1" ht="15.15" customHeight="1">
      <c r="A49" s="34"/>
      <c r="B49" s="35"/>
      <c r="C49" s="28" t="s">
        <v>25</v>
      </c>
      <c r="D49" s="36"/>
      <c r="E49" s="36"/>
      <c r="F49" s="36"/>
      <c r="G49" s="36"/>
      <c r="H49" s="36"/>
      <c r="I49" s="36"/>
      <c r="J49" s="36"/>
      <c r="K49" s="36"/>
      <c r="L49" s="60" t="str">
        <f>IF(E11= "","",E11)</f>
        <v xml:space="preserve"> </v>
      </c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28" t="s">
        <v>30</v>
      </c>
      <c r="AJ49" s="36"/>
      <c r="AK49" s="36"/>
      <c r="AL49" s="36"/>
      <c r="AM49" s="69" t="str">
        <f>IF(E17="","",E17)</f>
        <v xml:space="preserve"> </v>
      </c>
      <c r="AN49" s="60"/>
      <c r="AO49" s="60"/>
      <c r="AP49" s="60"/>
      <c r="AQ49" s="36"/>
      <c r="AR49" s="40"/>
      <c r="AS49" s="70" t="s">
        <v>49</v>
      </c>
      <c r="AT49" s="71"/>
      <c r="AU49" s="72"/>
      <c r="AV49" s="72"/>
      <c r="AW49" s="72"/>
      <c r="AX49" s="72"/>
      <c r="AY49" s="72"/>
      <c r="AZ49" s="72"/>
      <c r="BA49" s="72"/>
      <c r="BB49" s="72"/>
      <c r="BC49" s="72"/>
      <c r="BD49" s="73"/>
      <c r="BE49" s="34"/>
    </row>
    <row r="50" s="2" customFormat="1" ht="15.15" customHeight="1">
      <c r="A50" s="34"/>
      <c r="B50" s="35"/>
      <c r="C50" s="28" t="s">
        <v>28</v>
      </c>
      <c r="D50" s="36"/>
      <c r="E50" s="36"/>
      <c r="F50" s="36"/>
      <c r="G50" s="36"/>
      <c r="H50" s="36"/>
      <c r="I50" s="36"/>
      <c r="J50" s="36"/>
      <c r="K50" s="36"/>
      <c r="L50" s="60" t="str">
        <f>IF(E14= "Vyplň údaj","",E14)</f>
        <v/>
      </c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28" t="s">
        <v>32</v>
      </c>
      <c r="AJ50" s="36"/>
      <c r="AK50" s="36"/>
      <c r="AL50" s="36"/>
      <c r="AM50" s="69" t="str">
        <f>IF(E20="","",E20)</f>
        <v xml:space="preserve"> </v>
      </c>
      <c r="AN50" s="60"/>
      <c r="AO50" s="60"/>
      <c r="AP50" s="60"/>
      <c r="AQ50" s="36"/>
      <c r="AR50" s="40"/>
      <c r="AS50" s="74"/>
      <c r="AT50" s="75"/>
      <c r="AU50" s="76"/>
      <c r="AV50" s="76"/>
      <c r="AW50" s="76"/>
      <c r="AX50" s="76"/>
      <c r="AY50" s="76"/>
      <c r="AZ50" s="76"/>
      <c r="BA50" s="76"/>
      <c r="BB50" s="76"/>
      <c r="BC50" s="76"/>
      <c r="BD50" s="77"/>
      <c r="BE50" s="34"/>
    </row>
    <row r="51" s="2" customFormat="1" ht="10.8" customHeight="1">
      <c r="A51" s="34"/>
      <c r="B51" s="35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  <c r="AF51" s="36"/>
      <c r="AG51" s="36"/>
      <c r="AH51" s="36"/>
      <c r="AI51" s="36"/>
      <c r="AJ51" s="36"/>
      <c r="AK51" s="36"/>
      <c r="AL51" s="36"/>
      <c r="AM51" s="36"/>
      <c r="AN51" s="36"/>
      <c r="AO51" s="36"/>
      <c r="AP51" s="36"/>
      <c r="AQ51" s="36"/>
      <c r="AR51" s="40"/>
      <c r="AS51" s="78"/>
      <c r="AT51" s="79"/>
      <c r="AU51" s="80"/>
      <c r="AV51" s="80"/>
      <c r="AW51" s="80"/>
      <c r="AX51" s="80"/>
      <c r="AY51" s="80"/>
      <c r="AZ51" s="80"/>
      <c r="BA51" s="80"/>
      <c r="BB51" s="80"/>
      <c r="BC51" s="80"/>
      <c r="BD51" s="81"/>
      <c r="BE51" s="34"/>
    </row>
    <row r="52" s="2" customFormat="1" ht="29.28" customHeight="1">
      <c r="A52" s="34"/>
      <c r="B52" s="35"/>
      <c r="C52" s="82" t="s">
        <v>50</v>
      </c>
      <c r="D52" s="83"/>
      <c r="E52" s="83"/>
      <c r="F52" s="83"/>
      <c r="G52" s="83"/>
      <c r="H52" s="84"/>
      <c r="I52" s="85" t="s">
        <v>51</v>
      </c>
      <c r="J52" s="83"/>
      <c r="K52" s="83"/>
      <c r="L52" s="83"/>
      <c r="M52" s="83"/>
      <c r="N52" s="83"/>
      <c r="O52" s="83"/>
      <c r="P52" s="83"/>
      <c r="Q52" s="83"/>
      <c r="R52" s="83"/>
      <c r="S52" s="83"/>
      <c r="T52" s="83"/>
      <c r="U52" s="83"/>
      <c r="V52" s="83"/>
      <c r="W52" s="83"/>
      <c r="X52" s="83"/>
      <c r="Y52" s="83"/>
      <c r="Z52" s="83"/>
      <c r="AA52" s="83"/>
      <c r="AB52" s="83"/>
      <c r="AC52" s="83"/>
      <c r="AD52" s="83"/>
      <c r="AE52" s="83"/>
      <c r="AF52" s="83"/>
      <c r="AG52" s="86" t="s">
        <v>52</v>
      </c>
      <c r="AH52" s="83"/>
      <c r="AI52" s="83"/>
      <c r="AJ52" s="83"/>
      <c r="AK52" s="83"/>
      <c r="AL52" s="83"/>
      <c r="AM52" s="83"/>
      <c r="AN52" s="85" t="s">
        <v>53</v>
      </c>
      <c r="AO52" s="83"/>
      <c r="AP52" s="83"/>
      <c r="AQ52" s="87" t="s">
        <v>54</v>
      </c>
      <c r="AR52" s="40"/>
      <c r="AS52" s="88" t="s">
        <v>55</v>
      </c>
      <c r="AT52" s="89" t="s">
        <v>56</v>
      </c>
      <c r="AU52" s="89" t="s">
        <v>57</v>
      </c>
      <c r="AV52" s="89" t="s">
        <v>58</v>
      </c>
      <c r="AW52" s="89" t="s">
        <v>59</v>
      </c>
      <c r="AX52" s="89" t="s">
        <v>60</v>
      </c>
      <c r="AY52" s="89" t="s">
        <v>61</v>
      </c>
      <c r="AZ52" s="89" t="s">
        <v>62</v>
      </c>
      <c r="BA52" s="89" t="s">
        <v>63</v>
      </c>
      <c r="BB52" s="89" t="s">
        <v>64</v>
      </c>
      <c r="BC52" s="89" t="s">
        <v>65</v>
      </c>
      <c r="BD52" s="90" t="s">
        <v>66</v>
      </c>
      <c r="BE52" s="34"/>
    </row>
    <row r="53" s="2" customFormat="1" ht="10.8" customHeight="1">
      <c r="A53" s="34"/>
      <c r="B53" s="35"/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  <c r="AF53" s="36"/>
      <c r="AG53" s="36"/>
      <c r="AH53" s="36"/>
      <c r="AI53" s="36"/>
      <c r="AJ53" s="36"/>
      <c r="AK53" s="36"/>
      <c r="AL53" s="36"/>
      <c r="AM53" s="36"/>
      <c r="AN53" s="36"/>
      <c r="AO53" s="36"/>
      <c r="AP53" s="36"/>
      <c r="AQ53" s="36"/>
      <c r="AR53" s="40"/>
      <c r="AS53" s="91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3"/>
      <c r="BE53" s="34"/>
    </row>
    <row r="54" s="6" customFormat="1" ht="32.4" customHeight="1">
      <c r="A54" s="6"/>
      <c r="B54" s="94"/>
      <c r="C54" s="95" t="s">
        <v>67</v>
      </c>
      <c r="D54" s="96"/>
      <c r="E54" s="96"/>
      <c r="F54" s="96"/>
      <c r="G54" s="96"/>
      <c r="H54" s="96"/>
      <c r="I54" s="96"/>
      <c r="J54" s="96"/>
      <c r="K54" s="96"/>
      <c r="L54" s="96"/>
      <c r="M54" s="96"/>
      <c r="N54" s="96"/>
      <c r="O54" s="96"/>
      <c r="P54" s="96"/>
      <c r="Q54" s="96"/>
      <c r="R54" s="96"/>
      <c r="S54" s="96"/>
      <c r="T54" s="96"/>
      <c r="U54" s="96"/>
      <c r="V54" s="96"/>
      <c r="W54" s="96"/>
      <c r="X54" s="96"/>
      <c r="Y54" s="96"/>
      <c r="Z54" s="96"/>
      <c r="AA54" s="96"/>
      <c r="AB54" s="96"/>
      <c r="AC54" s="96"/>
      <c r="AD54" s="96"/>
      <c r="AE54" s="96"/>
      <c r="AF54" s="96"/>
      <c r="AG54" s="97">
        <f>ROUND(SUM(AG55:AG59),2)</f>
        <v>0</v>
      </c>
      <c r="AH54" s="97"/>
      <c r="AI54" s="97"/>
      <c r="AJ54" s="97"/>
      <c r="AK54" s="97"/>
      <c r="AL54" s="97"/>
      <c r="AM54" s="97"/>
      <c r="AN54" s="98">
        <f>SUM(AG54,AT54)</f>
        <v>0</v>
      </c>
      <c r="AO54" s="98"/>
      <c r="AP54" s="98"/>
      <c r="AQ54" s="99" t="s">
        <v>19</v>
      </c>
      <c r="AR54" s="100"/>
      <c r="AS54" s="101">
        <f>ROUND(SUM(AS55:AS59),2)</f>
        <v>0</v>
      </c>
      <c r="AT54" s="102">
        <f>ROUND(SUM(AV54:AW54),2)</f>
        <v>0</v>
      </c>
      <c r="AU54" s="103">
        <f>ROUND(SUM(AU55:AU59),5)</f>
        <v>0</v>
      </c>
      <c r="AV54" s="102">
        <f>ROUND(AZ54*L29,2)</f>
        <v>0</v>
      </c>
      <c r="AW54" s="102">
        <f>ROUND(BA54*L30,2)</f>
        <v>0</v>
      </c>
      <c r="AX54" s="102">
        <f>ROUND(BB54*L29,2)</f>
        <v>0</v>
      </c>
      <c r="AY54" s="102">
        <f>ROUND(BC54*L30,2)</f>
        <v>0</v>
      </c>
      <c r="AZ54" s="102">
        <f>ROUND(SUM(AZ55:AZ59),2)</f>
        <v>0</v>
      </c>
      <c r="BA54" s="102">
        <f>ROUND(SUM(BA55:BA59),2)</f>
        <v>0</v>
      </c>
      <c r="BB54" s="102">
        <f>ROUND(SUM(BB55:BB59),2)</f>
        <v>0</v>
      </c>
      <c r="BC54" s="102">
        <f>ROUND(SUM(BC55:BC59),2)</f>
        <v>0</v>
      </c>
      <c r="BD54" s="104">
        <f>ROUND(SUM(BD55:BD59),2)</f>
        <v>0</v>
      </c>
      <c r="BE54" s="6"/>
      <c r="BS54" s="105" t="s">
        <v>68</v>
      </c>
      <c r="BT54" s="105" t="s">
        <v>69</v>
      </c>
      <c r="BU54" s="106" t="s">
        <v>70</v>
      </c>
      <c r="BV54" s="105" t="s">
        <v>71</v>
      </c>
      <c r="BW54" s="105" t="s">
        <v>5</v>
      </c>
      <c r="BX54" s="105" t="s">
        <v>72</v>
      </c>
      <c r="CL54" s="105" t="s">
        <v>19</v>
      </c>
    </row>
    <row r="55" s="7" customFormat="1" ht="16.5" customHeight="1">
      <c r="A55" s="107" t="s">
        <v>73</v>
      </c>
      <c r="B55" s="108"/>
      <c r="C55" s="109"/>
      <c r="D55" s="110" t="s">
        <v>74</v>
      </c>
      <c r="E55" s="110"/>
      <c r="F55" s="110"/>
      <c r="G55" s="110"/>
      <c r="H55" s="110"/>
      <c r="I55" s="111"/>
      <c r="J55" s="110" t="s">
        <v>75</v>
      </c>
      <c r="K55" s="110"/>
      <c r="L55" s="110"/>
      <c r="M55" s="110"/>
      <c r="N55" s="110"/>
      <c r="O55" s="110"/>
      <c r="P55" s="110"/>
      <c r="Q55" s="110"/>
      <c r="R55" s="110"/>
      <c r="S55" s="110"/>
      <c r="T55" s="110"/>
      <c r="U55" s="110"/>
      <c r="V55" s="110"/>
      <c r="W55" s="110"/>
      <c r="X55" s="110"/>
      <c r="Y55" s="110"/>
      <c r="Z55" s="110"/>
      <c r="AA55" s="110"/>
      <c r="AB55" s="110"/>
      <c r="AC55" s="110"/>
      <c r="AD55" s="110"/>
      <c r="AE55" s="110"/>
      <c r="AF55" s="110"/>
      <c r="AG55" s="112">
        <f>'SO 01 - Oprava 1. TK Č. T...'!J30</f>
        <v>0</v>
      </c>
      <c r="AH55" s="111"/>
      <c r="AI55" s="111"/>
      <c r="AJ55" s="111"/>
      <c r="AK55" s="111"/>
      <c r="AL55" s="111"/>
      <c r="AM55" s="111"/>
      <c r="AN55" s="112">
        <f>SUM(AG55,AT55)</f>
        <v>0</v>
      </c>
      <c r="AO55" s="111"/>
      <c r="AP55" s="111"/>
      <c r="AQ55" s="113" t="s">
        <v>76</v>
      </c>
      <c r="AR55" s="114"/>
      <c r="AS55" s="115">
        <v>0</v>
      </c>
      <c r="AT55" s="116">
        <f>ROUND(SUM(AV55:AW55),2)</f>
        <v>0</v>
      </c>
      <c r="AU55" s="117">
        <f>'SO 01 - Oprava 1. TK Č. T...'!P79</f>
        <v>0</v>
      </c>
      <c r="AV55" s="116">
        <f>'SO 01 - Oprava 1. TK Č. T...'!J33</f>
        <v>0</v>
      </c>
      <c r="AW55" s="116">
        <f>'SO 01 - Oprava 1. TK Č. T...'!J34</f>
        <v>0</v>
      </c>
      <c r="AX55" s="116">
        <f>'SO 01 - Oprava 1. TK Č. T...'!J35</f>
        <v>0</v>
      </c>
      <c r="AY55" s="116">
        <f>'SO 01 - Oprava 1. TK Č. T...'!J36</f>
        <v>0</v>
      </c>
      <c r="AZ55" s="116">
        <f>'SO 01 - Oprava 1. TK Č. T...'!F33</f>
        <v>0</v>
      </c>
      <c r="BA55" s="116">
        <f>'SO 01 - Oprava 1. TK Č. T...'!F34</f>
        <v>0</v>
      </c>
      <c r="BB55" s="116">
        <f>'SO 01 - Oprava 1. TK Č. T...'!F35</f>
        <v>0</v>
      </c>
      <c r="BC55" s="116">
        <f>'SO 01 - Oprava 1. TK Č. T...'!F36</f>
        <v>0</v>
      </c>
      <c r="BD55" s="118">
        <f>'SO 01 - Oprava 1. TK Č. T...'!F37</f>
        <v>0</v>
      </c>
      <c r="BE55" s="7"/>
      <c r="BT55" s="119" t="s">
        <v>77</v>
      </c>
      <c r="BV55" s="119" t="s">
        <v>71</v>
      </c>
      <c r="BW55" s="119" t="s">
        <v>78</v>
      </c>
      <c r="BX55" s="119" t="s">
        <v>5</v>
      </c>
      <c r="CL55" s="119" t="s">
        <v>19</v>
      </c>
      <c r="CM55" s="119" t="s">
        <v>79</v>
      </c>
    </row>
    <row r="56" s="7" customFormat="1" ht="16.5" customHeight="1">
      <c r="A56" s="107" t="s">
        <v>73</v>
      </c>
      <c r="B56" s="108"/>
      <c r="C56" s="109"/>
      <c r="D56" s="110" t="s">
        <v>80</v>
      </c>
      <c r="E56" s="110"/>
      <c r="F56" s="110"/>
      <c r="G56" s="110"/>
      <c r="H56" s="110"/>
      <c r="I56" s="111"/>
      <c r="J56" s="110" t="s">
        <v>81</v>
      </c>
      <c r="K56" s="110"/>
      <c r="L56" s="110"/>
      <c r="M56" s="110"/>
      <c r="N56" s="110"/>
      <c r="O56" s="110"/>
      <c r="P56" s="110"/>
      <c r="Q56" s="110"/>
      <c r="R56" s="110"/>
      <c r="S56" s="110"/>
      <c r="T56" s="110"/>
      <c r="U56" s="110"/>
      <c r="V56" s="110"/>
      <c r="W56" s="110"/>
      <c r="X56" s="110"/>
      <c r="Y56" s="110"/>
      <c r="Z56" s="110"/>
      <c r="AA56" s="110"/>
      <c r="AB56" s="110"/>
      <c r="AC56" s="110"/>
      <c r="AD56" s="110"/>
      <c r="AE56" s="110"/>
      <c r="AF56" s="110"/>
      <c r="AG56" s="112">
        <f>'SO 02 - Oprava 2. TK Č. T...'!J30</f>
        <v>0</v>
      </c>
      <c r="AH56" s="111"/>
      <c r="AI56" s="111"/>
      <c r="AJ56" s="111"/>
      <c r="AK56" s="111"/>
      <c r="AL56" s="111"/>
      <c r="AM56" s="111"/>
      <c r="AN56" s="112">
        <f>SUM(AG56,AT56)</f>
        <v>0</v>
      </c>
      <c r="AO56" s="111"/>
      <c r="AP56" s="111"/>
      <c r="AQ56" s="113" t="s">
        <v>76</v>
      </c>
      <c r="AR56" s="114"/>
      <c r="AS56" s="115">
        <v>0</v>
      </c>
      <c r="AT56" s="116">
        <f>ROUND(SUM(AV56:AW56),2)</f>
        <v>0</v>
      </c>
      <c r="AU56" s="117">
        <f>'SO 02 - Oprava 2. TK Č. T...'!P79</f>
        <v>0</v>
      </c>
      <c r="AV56" s="116">
        <f>'SO 02 - Oprava 2. TK Č. T...'!J33</f>
        <v>0</v>
      </c>
      <c r="AW56" s="116">
        <f>'SO 02 - Oprava 2. TK Č. T...'!J34</f>
        <v>0</v>
      </c>
      <c r="AX56" s="116">
        <f>'SO 02 - Oprava 2. TK Č. T...'!J35</f>
        <v>0</v>
      </c>
      <c r="AY56" s="116">
        <f>'SO 02 - Oprava 2. TK Č. T...'!J36</f>
        <v>0</v>
      </c>
      <c r="AZ56" s="116">
        <f>'SO 02 - Oprava 2. TK Č. T...'!F33</f>
        <v>0</v>
      </c>
      <c r="BA56" s="116">
        <f>'SO 02 - Oprava 2. TK Č. T...'!F34</f>
        <v>0</v>
      </c>
      <c r="BB56" s="116">
        <f>'SO 02 - Oprava 2. TK Č. T...'!F35</f>
        <v>0</v>
      </c>
      <c r="BC56" s="116">
        <f>'SO 02 - Oprava 2. TK Č. T...'!F36</f>
        <v>0</v>
      </c>
      <c r="BD56" s="118">
        <f>'SO 02 - Oprava 2. TK Č. T...'!F37</f>
        <v>0</v>
      </c>
      <c r="BE56" s="7"/>
      <c r="BT56" s="119" t="s">
        <v>77</v>
      </c>
      <c r="BV56" s="119" t="s">
        <v>71</v>
      </c>
      <c r="BW56" s="119" t="s">
        <v>82</v>
      </c>
      <c r="BX56" s="119" t="s">
        <v>5</v>
      </c>
      <c r="CL56" s="119" t="s">
        <v>19</v>
      </c>
      <c r="CM56" s="119" t="s">
        <v>79</v>
      </c>
    </row>
    <row r="57" s="7" customFormat="1" ht="16.5" customHeight="1">
      <c r="A57" s="107" t="s">
        <v>73</v>
      </c>
      <c r="B57" s="108"/>
      <c r="C57" s="109"/>
      <c r="D57" s="110" t="s">
        <v>83</v>
      </c>
      <c r="E57" s="110"/>
      <c r="F57" s="110"/>
      <c r="G57" s="110"/>
      <c r="H57" s="110"/>
      <c r="I57" s="111"/>
      <c r="J57" s="110" t="s">
        <v>84</v>
      </c>
      <c r="K57" s="110"/>
      <c r="L57" s="110"/>
      <c r="M57" s="110"/>
      <c r="N57" s="110"/>
      <c r="O57" s="110"/>
      <c r="P57" s="110"/>
      <c r="Q57" s="110"/>
      <c r="R57" s="110"/>
      <c r="S57" s="110"/>
      <c r="T57" s="110"/>
      <c r="U57" s="110"/>
      <c r="V57" s="110"/>
      <c r="W57" s="110"/>
      <c r="X57" s="110"/>
      <c r="Y57" s="110"/>
      <c r="Z57" s="110"/>
      <c r="AA57" s="110"/>
      <c r="AB57" s="110"/>
      <c r="AC57" s="110"/>
      <c r="AD57" s="110"/>
      <c r="AE57" s="110"/>
      <c r="AF57" s="110"/>
      <c r="AG57" s="112">
        <f>'SO 03 - NEOCEŇOVAT - Mate...'!J30</f>
        <v>0</v>
      </c>
      <c r="AH57" s="111"/>
      <c r="AI57" s="111"/>
      <c r="AJ57" s="111"/>
      <c r="AK57" s="111"/>
      <c r="AL57" s="111"/>
      <c r="AM57" s="111"/>
      <c r="AN57" s="112">
        <f>SUM(AG57,AT57)</f>
        <v>0</v>
      </c>
      <c r="AO57" s="111"/>
      <c r="AP57" s="111"/>
      <c r="AQ57" s="113" t="s">
        <v>76</v>
      </c>
      <c r="AR57" s="114"/>
      <c r="AS57" s="115">
        <v>0</v>
      </c>
      <c r="AT57" s="116">
        <f>ROUND(SUM(AV57:AW57),2)</f>
        <v>0</v>
      </c>
      <c r="AU57" s="117">
        <f>'SO 03 - NEOCEŇOVAT - Mate...'!P79</f>
        <v>0</v>
      </c>
      <c r="AV57" s="116">
        <f>'SO 03 - NEOCEŇOVAT - Mate...'!J33</f>
        <v>0</v>
      </c>
      <c r="AW57" s="116">
        <f>'SO 03 - NEOCEŇOVAT - Mate...'!J34</f>
        <v>0</v>
      </c>
      <c r="AX57" s="116">
        <f>'SO 03 - NEOCEŇOVAT - Mate...'!J35</f>
        <v>0</v>
      </c>
      <c r="AY57" s="116">
        <f>'SO 03 - NEOCEŇOVAT - Mate...'!J36</f>
        <v>0</v>
      </c>
      <c r="AZ57" s="116">
        <f>'SO 03 - NEOCEŇOVAT - Mate...'!F33</f>
        <v>0</v>
      </c>
      <c r="BA57" s="116">
        <f>'SO 03 - NEOCEŇOVAT - Mate...'!F34</f>
        <v>0</v>
      </c>
      <c r="BB57" s="116">
        <f>'SO 03 - NEOCEŇOVAT - Mate...'!F35</f>
        <v>0</v>
      </c>
      <c r="BC57" s="116">
        <f>'SO 03 - NEOCEŇOVAT - Mate...'!F36</f>
        <v>0</v>
      </c>
      <c r="BD57" s="118">
        <f>'SO 03 - NEOCEŇOVAT - Mate...'!F37</f>
        <v>0</v>
      </c>
      <c r="BE57" s="7"/>
      <c r="BT57" s="119" t="s">
        <v>77</v>
      </c>
      <c r="BV57" s="119" t="s">
        <v>71</v>
      </c>
      <c r="BW57" s="119" t="s">
        <v>85</v>
      </c>
      <c r="BX57" s="119" t="s">
        <v>5</v>
      </c>
      <c r="CL57" s="119" t="s">
        <v>19</v>
      </c>
      <c r="CM57" s="119" t="s">
        <v>79</v>
      </c>
    </row>
    <row r="58" s="7" customFormat="1" ht="16.5" customHeight="1">
      <c r="A58" s="107" t="s">
        <v>73</v>
      </c>
      <c r="B58" s="108"/>
      <c r="C58" s="109"/>
      <c r="D58" s="110" t="s">
        <v>86</v>
      </c>
      <c r="E58" s="110"/>
      <c r="F58" s="110"/>
      <c r="G58" s="110"/>
      <c r="H58" s="110"/>
      <c r="I58" s="111"/>
      <c r="J58" s="110" t="s">
        <v>87</v>
      </c>
      <c r="K58" s="110"/>
      <c r="L58" s="110"/>
      <c r="M58" s="110"/>
      <c r="N58" s="110"/>
      <c r="O58" s="110"/>
      <c r="P58" s="110"/>
      <c r="Q58" s="110"/>
      <c r="R58" s="110"/>
      <c r="S58" s="110"/>
      <c r="T58" s="110"/>
      <c r="U58" s="110"/>
      <c r="V58" s="110"/>
      <c r="W58" s="110"/>
      <c r="X58" s="110"/>
      <c r="Y58" s="110"/>
      <c r="Z58" s="110"/>
      <c r="AA58" s="110"/>
      <c r="AB58" s="110"/>
      <c r="AC58" s="110"/>
      <c r="AD58" s="110"/>
      <c r="AE58" s="110"/>
      <c r="AF58" s="110"/>
      <c r="AG58" s="112">
        <f>'SO 04 - Odstranění zeleně'!J30</f>
        <v>0</v>
      </c>
      <c r="AH58" s="111"/>
      <c r="AI58" s="111"/>
      <c r="AJ58" s="111"/>
      <c r="AK58" s="111"/>
      <c r="AL58" s="111"/>
      <c r="AM58" s="111"/>
      <c r="AN58" s="112">
        <f>SUM(AG58,AT58)</f>
        <v>0</v>
      </c>
      <c r="AO58" s="111"/>
      <c r="AP58" s="111"/>
      <c r="AQ58" s="113" t="s">
        <v>76</v>
      </c>
      <c r="AR58" s="114"/>
      <c r="AS58" s="115">
        <v>0</v>
      </c>
      <c r="AT58" s="116">
        <f>ROUND(SUM(AV58:AW58),2)</f>
        <v>0</v>
      </c>
      <c r="AU58" s="117">
        <f>'SO 04 - Odstranění zeleně'!P88</f>
        <v>0</v>
      </c>
      <c r="AV58" s="116">
        <f>'SO 04 - Odstranění zeleně'!J33</f>
        <v>0</v>
      </c>
      <c r="AW58" s="116">
        <f>'SO 04 - Odstranění zeleně'!J34</f>
        <v>0</v>
      </c>
      <c r="AX58" s="116">
        <f>'SO 04 - Odstranění zeleně'!J35</f>
        <v>0</v>
      </c>
      <c r="AY58" s="116">
        <f>'SO 04 - Odstranění zeleně'!J36</f>
        <v>0</v>
      </c>
      <c r="AZ58" s="116">
        <f>'SO 04 - Odstranění zeleně'!F33</f>
        <v>0</v>
      </c>
      <c r="BA58" s="116">
        <f>'SO 04 - Odstranění zeleně'!F34</f>
        <v>0</v>
      </c>
      <c r="BB58" s="116">
        <f>'SO 04 - Odstranění zeleně'!F35</f>
        <v>0</v>
      </c>
      <c r="BC58" s="116">
        <f>'SO 04 - Odstranění zeleně'!F36</f>
        <v>0</v>
      </c>
      <c r="BD58" s="118">
        <f>'SO 04 - Odstranění zeleně'!F37</f>
        <v>0</v>
      </c>
      <c r="BE58" s="7"/>
      <c r="BT58" s="119" t="s">
        <v>77</v>
      </c>
      <c r="BV58" s="119" t="s">
        <v>71</v>
      </c>
      <c r="BW58" s="119" t="s">
        <v>88</v>
      </c>
      <c r="BX58" s="119" t="s">
        <v>5</v>
      </c>
      <c r="CL58" s="119" t="s">
        <v>19</v>
      </c>
      <c r="CM58" s="119" t="s">
        <v>79</v>
      </c>
    </row>
    <row r="59" s="7" customFormat="1" ht="16.5" customHeight="1">
      <c r="A59" s="107" t="s">
        <v>73</v>
      </c>
      <c r="B59" s="108"/>
      <c r="C59" s="109"/>
      <c r="D59" s="110" t="s">
        <v>89</v>
      </c>
      <c r="E59" s="110"/>
      <c r="F59" s="110"/>
      <c r="G59" s="110"/>
      <c r="H59" s="110"/>
      <c r="I59" s="111"/>
      <c r="J59" s="110" t="s">
        <v>90</v>
      </c>
      <c r="K59" s="110"/>
      <c r="L59" s="110"/>
      <c r="M59" s="110"/>
      <c r="N59" s="110"/>
      <c r="O59" s="110"/>
      <c r="P59" s="110"/>
      <c r="Q59" s="110"/>
      <c r="R59" s="110"/>
      <c r="S59" s="110"/>
      <c r="T59" s="110"/>
      <c r="U59" s="110"/>
      <c r="V59" s="110"/>
      <c r="W59" s="110"/>
      <c r="X59" s="110"/>
      <c r="Y59" s="110"/>
      <c r="Z59" s="110"/>
      <c r="AA59" s="110"/>
      <c r="AB59" s="110"/>
      <c r="AC59" s="110"/>
      <c r="AD59" s="110"/>
      <c r="AE59" s="110"/>
      <c r="AF59" s="110"/>
      <c r="AG59" s="112">
        <f>'SO 05 - VON'!J30</f>
        <v>0</v>
      </c>
      <c r="AH59" s="111"/>
      <c r="AI59" s="111"/>
      <c r="AJ59" s="111"/>
      <c r="AK59" s="111"/>
      <c r="AL59" s="111"/>
      <c r="AM59" s="111"/>
      <c r="AN59" s="112">
        <f>SUM(AG59,AT59)</f>
        <v>0</v>
      </c>
      <c r="AO59" s="111"/>
      <c r="AP59" s="111"/>
      <c r="AQ59" s="113" t="s">
        <v>76</v>
      </c>
      <c r="AR59" s="114"/>
      <c r="AS59" s="120">
        <v>0</v>
      </c>
      <c r="AT59" s="121">
        <f>ROUND(SUM(AV59:AW59),2)</f>
        <v>0</v>
      </c>
      <c r="AU59" s="122">
        <f>'SO 05 - VON'!P79</f>
        <v>0</v>
      </c>
      <c r="AV59" s="121">
        <f>'SO 05 - VON'!J33</f>
        <v>0</v>
      </c>
      <c r="AW59" s="121">
        <f>'SO 05 - VON'!J34</f>
        <v>0</v>
      </c>
      <c r="AX59" s="121">
        <f>'SO 05 - VON'!J35</f>
        <v>0</v>
      </c>
      <c r="AY59" s="121">
        <f>'SO 05 - VON'!J36</f>
        <v>0</v>
      </c>
      <c r="AZ59" s="121">
        <f>'SO 05 - VON'!F33</f>
        <v>0</v>
      </c>
      <c r="BA59" s="121">
        <f>'SO 05 - VON'!F34</f>
        <v>0</v>
      </c>
      <c r="BB59" s="121">
        <f>'SO 05 - VON'!F35</f>
        <v>0</v>
      </c>
      <c r="BC59" s="121">
        <f>'SO 05 - VON'!F36</f>
        <v>0</v>
      </c>
      <c r="BD59" s="123">
        <f>'SO 05 - VON'!F37</f>
        <v>0</v>
      </c>
      <c r="BE59" s="7"/>
      <c r="BT59" s="119" t="s">
        <v>77</v>
      </c>
      <c r="BV59" s="119" t="s">
        <v>71</v>
      </c>
      <c r="BW59" s="119" t="s">
        <v>91</v>
      </c>
      <c r="BX59" s="119" t="s">
        <v>5</v>
      </c>
      <c r="CL59" s="119" t="s">
        <v>19</v>
      </c>
      <c r="CM59" s="119" t="s">
        <v>79</v>
      </c>
    </row>
    <row r="60" s="2" customFormat="1" ht="30" customHeight="1">
      <c r="A60" s="34"/>
      <c r="B60" s="35"/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36"/>
      <c r="AI60" s="36"/>
      <c r="AJ60" s="36"/>
      <c r="AK60" s="36"/>
      <c r="AL60" s="36"/>
      <c r="AM60" s="36"/>
      <c r="AN60" s="36"/>
      <c r="AO60" s="36"/>
      <c r="AP60" s="36"/>
      <c r="AQ60" s="36"/>
      <c r="AR60" s="40"/>
      <c r="AS60" s="34"/>
      <c r="AT60" s="34"/>
      <c r="AU60" s="34"/>
      <c r="AV60" s="34"/>
      <c r="AW60" s="34"/>
      <c r="AX60" s="34"/>
      <c r="AY60" s="34"/>
      <c r="AZ60" s="34"/>
      <c r="BA60" s="34"/>
      <c r="BB60" s="34"/>
      <c r="BC60" s="34"/>
      <c r="BD60" s="34"/>
      <c r="BE60" s="34"/>
    </row>
    <row r="61" s="2" customFormat="1" ht="6.96" customHeight="1">
      <c r="A61" s="34"/>
      <c r="B61" s="55"/>
      <c r="C61" s="56"/>
      <c r="D61" s="56"/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6"/>
      <c r="Z61" s="56"/>
      <c r="AA61" s="56"/>
      <c r="AB61" s="56"/>
      <c r="AC61" s="56"/>
      <c r="AD61" s="56"/>
      <c r="AE61" s="56"/>
      <c r="AF61" s="56"/>
      <c r="AG61" s="56"/>
      <c r="AH61" s="56"/>
      <c r="AI61" s="56"/>
      <c r="AJ61" s="56"/>
      <c r="AK61" s="56"/>
      <c r="AL61" s="56"/>
      <c r="AM61" s="56"/>
      <c r="AN61" s="56"/>
      <c r="AO61" s="56"/>
      <c r="AP61" s="56"/>
      <c r="AQ61" s="56"/>
      <c r="AR61" s="40"/>
      <c r="AS61" s="34"/>
      <c r="AT61" s="34"/>
      <c r="AU61" s="34"/>
      <c r="AV61" s="34"/>
      <c r="AW61" s="34"/>
      <c r="AX61" s="34"/>
      <c r="AY61" s="34"/>
      <c r="AZ61" s="34"/>
      <c r="BA61" s="34"/>
      <c r="BB61" s="34"/>
      <c r="BC61" s="34"/>
      <c r="BD61" s="34"/>
      <c r="BE61" s="34"/>
    </row>
  </sheetData>
  <sheetProtection sheet="1" formatColumns="0" formatRows="0" objects="1" scenarios="1" spinCount="100000" saltValue="QEDwK01o7n3rU7JIuEAoozP2D6TJLwY3ESZyk/e4UDzRQBED2Jznr8L2aGzFRcm3ltvtcPwFS2yqJtmEiMVJlg==" hashValue="mHA7RwDd3yY9UH/Jks1hgbEhV6nzr3CvbGmo9dALhYu1+dN9+2vCDrHl6hwL1LxgUmvZ9BfySnNJvzIsoQr41A==" algorithmName="SHA-512" password="CC35"/>
  <mergeCells count="58">
    <mergeCell ref="L45:AO45"/>
    <mergeCell ref="AM47:AN47"/>
    <mergeCell ref="AM49:AP49"/>
    <mergeCell ref="AS49:AT51"/>
    <mergeCell ref="AM50:AP50"/>
    <mergeCell ref="C52:G52"/>
    <mergeCell ref="AG52:AM52"/>
    <mergeCell ref="I52:AF52"/>
    <mergeCell ref="AN52:AP52"/>
    <mergeCell ref="D55:H55"/>
    <mergeCell ref="AG55:AM55"/>
    <mergeCell ref="J55:AF55"/>
    <mergeCell ref="AN55:AP55"/>
    <mergeCell ref="J56:AF56"/>
    <mergeCell ref="D56:H56"/>
    <mergeCell ref="AG56:AM56"/>
    <mergeCell ref="AN56:AP56"/>
    <mergeCell ref="AN57:AP57"/>
    <mergeCell ref="D57:H57"/>
    <mergeCell ref="J57:AF57"/>
    <mergeCell ref="AG57:AM57"/>
    <mergeCell ref="AN58:AP58"/>
    <mergeCell ref="AG58:AM58"/>
    <mergeCell ref="D58:H58"/>
    <mergeCell ref="J58:AF58"/>
    <mergeCell ref="AN59:AP59"/>
    <mergeCell ref="AG59:AM59"/>
    <mergeCell ref="D59:H59"/>
    <mergeCell ref="J59:AF59"/>
    <mergeCell ref="AG54:AM54"/>
    <mergeCell ref="AN54:AP54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W31:AE31"/>
    <mergeCell ref="AK31:AO31"/>
    <mergeCell ref="AK32:AO32"/>
    <mergeCell ref="L32:P32"/>
    <mergeCell ref="W32:AE32"/>
    <mergeCell ref="AK33:AO33"/>
    <mergeCell ref="L33:P33"/>
    <mergeCell ref="W33:AE33"/>
    <mergeCell ref="AK35:AO35"/>
    <mergeCell ref="X35:AB35"/>
    <mergeCell ref="AR2:BE2"/>
  </mergeCells>
  <hyperlinks>
    <hyperlink ref="A55" location="'SO 01 - Oprava 1. TK Č. T...'!C2" display="/"/>
    <hyperlink ref="A56" location="'SO 02 - Oprava 2. TK Č. T...'!C2" display="/"/>
    <hyperlink ref="A57" location="'SO 03 - NEOCEŇOVAT - Mate...'!C2" display="/"/>
    <hyperlink ref="A58" location="'SO 04 - Odstranění zeleně'!C2" display="/"/>
    <hyperlink ref="A59" location="'SO 05 - VON'!C2" display="/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3" t="s">
        <v>78</v>
      </c>
    </row>
    <row r="3" hidden="1" s="1" customFormat="1" ht="6.96" customHeight="1">
      <c r="B3" s="124"/>
      <c r="C3" s="125"/>
      <c r="D3" s="125"/>
      <c r="E3" s="125"/>
      <c r="F3" s="125"/>
      <c r="G3" s="125"/>
      <c r="H3" s="125"/>
      <c r="I3" s="125"/>
      <c r="J3" s="125"/>
      <c r="K3" s="125"/>
      <c r="L3" s="16"/>
      <c r="AT3" s="13" t="s">
        <v>79</v>
      </c>
    </row>
    <row r="4" hidden="1" s="1" customFormat="1" ht="24.96" customHeight="1">
      <c r="B4" s="16"/>
      <c r="D4" s="126" t="s">
        <v>92</v>
      </c>
      <c r="L4" s="16"/>
      <c r="M4" s="127" t="s">
        <v>10</v>
      </c>
      <c r="AT4" s="13" t="s">
        <v>4</v>
      </c>
    </row>
    <row r="5" hidden="1" s="1" customFormat="1" ht="6.96" customHeight="1">
      <c r="B5" s="16"/>
      <c r="L5" s="16"/>
    </row>
    <row r="6" hidden="1" s="1" customFormat="1" ht="12" customHeight="1">
      <c r="B6" s="16"/>
      <c r="D6" s="128" t="s">
        <v>16</v>
      </c>
      <c r="L6" s="16"/>
    </row>
    <row r="7" hidden="1" s="1" customFormat="1" ht="16.5" customHeight="1">
      <c r="B7" s="16"/>
      <c r="E7" s="129" t="str">
        <f>'Rekapitulace stavby'!K6</f>
        <v xml:space="preserve"> Cyklická údržba trati v úseku Třebovice v Čechách – Hoštejn</v>
      </c>
      <c r="F7" s="128"/>
      <c r="G7" s="128"/>
      <c r="H7" s="128"/>
      <c r="L7" s="16"/>
    </row>
    <row r="8" hidden="1" s="2" customFormat="1" ht="12" customHeight="1">
      <c r="A8" s="34"/>
      <c r="B8" s="40"/>
      <c r="C8" s="34"/>
      <c r="D8" s="128" t="s">
        <v>93</v>
      </c>
      <c r="E8" s="34"/>
      <c r="F8" s="34"/>
      <c r="G8" s="34"/>
      <c r="H8" s="34"/>
      <c r="I8" s="34"/>
      <c r="J8" s="34"/>
      <c r="K8" s="34"/>
      <c r="L8" s="130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hidden="1" s="2" customFormat="1" ht="16.5" customHeight="1">
      <c r="A9" s="34"/>
      <c r="B9" s="40"/>
      <c r="C9" s="34"/>
      <c r="D9" s="34"/>
      <c r="E9" s="131" t="s">
        <v>94</v>
      </c>
      <c r="F9" s="34"/>
      <c r="G9" s="34"/>
      <c r="H9" s="34"/>
      <c r="I9" s="34"/>
      <c r="J9" s="34"/>
      <c r="K9" s="34"/>
      <c r="L9" s="130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hidden="1" s="2" customFormat="1">
      <c r="A10" s="34"/>
      <c r="B10" s="40"/>
      <c r="C10" s="34"/>
      <c r="D10" s="34"/>
      <c r="E10" s="34"/>
      <c r="F10" s="34"/>
      <c r="G10" s="34"/>
      <c r="H10" s="34"/>
      <c r="I10" s="34"/>
      <c r="J10" s="34"/>
      <c r="K10" s="34"/>
      <c r="L10" s="130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hidden="1" s="2" customFormat="1" ht="12" customHeight="1">
      <c r="A11" s="34"/>
      <c r="B11" s="40"/>
      <c r="C11" s="34"/>
      <c r="D11" s="128" t="s">
        <v>18</v>
      </c>
      <c r="E11" s="34"/>
      <c r="F11" s="132" t="s">
        <v>19</v>
      </c>
      <c r="G11" s="34"/>
      <c r="H11" s="34"/>
      <c r="I11" s="128" t="s">
        <v>20</v>
      </c>
      <c r="J11" s="132" t="s">
        <v>19</v>
      </c>
      <c r="K11" s="34"/>
      <c r="L11" s="130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hidden="1" s="2" customFormat="1" ht="12" customHeight="1">
      <c r="A12" s="34"/>
      <c r="B12" s="40"/>
      <c r="C12" s="34"/>
      <c r="D12" s="128" t="s">
        <v>21</v>
      </c>
      <c r="E12" s="34"/>
      <c r="F12" s="132" t="s">
        <v>22</v>
      </c>
      <c r="G12" s="34"/>
      <c r="H12" s="34"/>
      <c r="I12" s="128" t="s">
        <v>23</v>
      </c>
      <c r="J12" s="133" t="str">
        <f>'Rekapitulace stavby'!AN8</f>
        <v>24. 3. 2023</v>
      </c>
      <c r="K12" s="34"/>
      <c r="L12" s="130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hidden="1" s="2" customFormat="1" ht="10.8" customHeight="1">
      <c r="A13" s="34"/>
      <c r="B13" s="40"/>
      <c r="C13" s="34"/>
      <c r="D13" s="34"/>
      <c r="E13" s="34"/>
      <c r="F13" s="34"/>
      <c r="G13" s="34"/>
      <c r="H13" s="34"/>
      <c r="I13" s="34"/>
      <c r="J13" s="34"/>
      <c r="K13" s="34"/>
      <c r="L13" s="130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hidden="1" s="2" customFormat="1" ht="12" customHeight="1">
      <c r="A14" s="34"/>
      <c r="B14" s="40"/>
      <c r="C14" s="34"/>
      <c r="D14" s="128" t="s">
        <v>25</v>
      </c>
      <c r="E14" s="34"/>
      <c r="F14" s="34"/>
      <c r="G14" s="34"/>
      <c r="H14" s="34"/>
      <c r="I14" s="128" t="s">
        <v>26</v>
      </c>
      <c r="J14" s="132" t="str">
        <f>IF('Rekapitulace stavby'!AN10="","",'Rekapitulace stavby'!AN10)</f>
        <v/>
      </c>
      <c r="K14" s="34"/>
      <c r="L14" s="130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hidden="1" s="2" customFormat="1" ht="18" customHeight="1">
      <c r="A15" s="34"/>
      <c r="B15" s="40"/>
      <c r="C15" s="34"/>
      <c r="D15" s="34"/>
      <c r="E15" s="132" t="str">
        <f>IF('Rekapitulace stavby'!E11="","",'Rekapitulace stavby'!E11)</f>
        <v xml:space="preserve"> </v>
      </c>
      <c r="F15" s="34"/>
      <c r="G15" s="34"/>
      <c r="H15" s="34"/>
      <c r="I15" s="128" t="s">
        <v>27</v>
      </c>
      <c r="J15" s="132" t="str">
        <f>IF('Rekapitulace stavby'!AN11="","",'Rekapitulace stavby'!AN11)</f>
        <v/>
      </c>
      <c r="K15" s="34"/>
      <c r="L15" s="130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hidden="1" s="2" customFormat="1" ht="6.96" customHeight="1">
      <c r="A16" s="34"/>
      <c r="B16" s="40"/>
      <c r="C16" s="34"/>
      <c r="D16" s="34"/>
      <c r="E16" s="34"/>
      <c r="F16" s="34"/>
      <c r="G16" s="34"/>
      <c r="H16" s="34"/>
      <c r="I16" s="34"/>
      <c r="J16" s="34"/>
      <c r="K16" s="34"/>
      <c r="L16" s="130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hidden="1" s="2" customFormat="1" ht="12" customHeight="1">
      <c r="A17" s="34"/>
      <c r="B17" s="40"/>
      <c r="C17" s="34"/>
      <c r="D17" s="128" t="s">
        <v>28</v>
      </c>
      <c r="E17" s="34"/>
      <c r="F17" s="34"/>
      <c r="G17" s="34"/>
      <c r="H17" s="34"/>
      <c r="I17" s="128" t="s">
        <v>26</v>
      </c>
      <c r="J17" s="29" t="str">
        <f>'Rekapitulace stavby'!AN13</f>
        <v>Vyplň údaj</v>
      </c>
      <c r="K17" s="34"/>
      <c r="L17" s="130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hidden="1" s="2" customFormat="1" ht="18" customHeight="1">
      <c r="A18" s="34"/>
      <c r="B18" s="40"/>
      <c r="C18" s="34"/>
      <c r="D18" s="34"/>
      <c r="E18" s="29" t="str">
        <f>'Rekapitulace stavby'!E14</f>
        <v>Vyplň údaj</v>
      </c>
      <c r="F18" s="132"/>
      <c r="G18" s="132"/>
      <c r="H18" s="132"/>
      <c r="I18" s="128" t="s">
        <v>27</v>
      </c>
      <c r="J18" s="29" t="str">
        <f>'Rekapitulace stavby'!AN14</f>
        <v>Vyplň údaj</v>
      </c>
      <c r="K18" s="34"/>
      <c r="L18" s="130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hidden="1" s="2" customFormat="1" ht="6.96" customHeight="1">
      <c r="A19" s="34"/>
      <c r="B19" s="40"/>
      <c r="C19" s="34"/>
      <c r="D19" s="34"/>
      <c r="E19" s="34"/>
      <c r="F19" s="34"/>
      <c r="G19" s="34"/>
      <c r="H19" s="34"/>
      <c r="I19" s="34"/>
      <c r="J19" s="34"/>
      <c r="K19" s="34"/>
      <c r="L19" s="130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hidden="1" s="2" customFormat="1" ht="12" customHeight="1">
      <c r="A20" s="34"/>
      <c r="B20" s="40"/>
      <c r="C20" s="34"/>
      <c r="D20" s="128" t="s">
        <v>30</v>
      </c>
      <c r="E20" s="34"/>
      <c r="F20" s="34"/>
      <c r="G20" s="34"/>
      <c r="H20" s="34"/>
      <c r="I20" s="128" t="s">
        <v>26</v>
      </c>
      <c r="J20" s="132" t="str">
        <f>IF('Rekapitulace stavby'!AN16="","",'Rekapitulace stavby'!AN16)</f>
        <v/>
      </c>
      <c r="K20" s="34"/>
      <c r="L20" s="130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hidden="1" s="2" customFormat="1" ht="18" customHeight="1">
      <c r="A21" s="34"/>
      <c r="B21" s="40"/>
      <c r="C21" s="34"/>
      <c r="D21" s="34"/>
      <c r="E21" s="132" t="str">
        <f>IF('Rekapitulace stavby'!E17="","",'Rekapitulace stavby'!E17)</f>
        <v xml:space="preserve"> </v>
      </c>
      <c r="F21" s="34"/>
      <c r="G21" s="34"/>
      <c r="H21" s="34"/>
      <c r="I21" s="128" t="s">
        <v>27</v>
      </c>
      <c r="J21" s="132" t="str">
        <f>IF('Rekapitulace stavby'!AN17="","",'Rekapitulace stavby'!AN17)</f>
        <v/>
      </c>
      <c r="K21" s="34"/>
      <c r="L21" s="130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hidden="1" s="2" customFormat="1" ht="6.96" customHeight="1">
      <c r="A22" s="34"/>
      <c r="B22" s="40"/>
      <c r="C22" s="34"/>
      <c r="D22" s="34"/>
      <c r="E22" s="34"/>
      <c r="F22" s="34"/>
      <c r="G22" s="34"/>
      <c r="H22" s="34"/>
      <c r="I22" s="34"/>
      <c r="J22" s="34"/>
      <c r="K22" s="34"/>
      <c r="L22" s="130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hidden="1" s="2" customFormat="1" ht="12" customHeight="1">
      <c r="A23" s="34"/>
      <c r="B23" s="40"/>
      <c r="C23" s="34"/>
      <c r="D23" s="128" t="s">
        <v>32</v>
      </c>
      <c r="E23" s="34"/>
      <c r="F23" s="34"/>
      <c r="G23" s="34"/>
      <c r="H23" s="34"/>
      <c r="I23" s="128" t="s">
        <v>26</v>
      </c>
      <c r="J23" s="132" t="str">
        <f>IF('Rekapitulace stavby'!AN19="","",'Rekapitulace stavby'!AN19)</f>
        <v/>
      </c>
      <c r="K23" s="34"/>
      <c r="L23" s="130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hidden="1" s="2" customFormat="1" ht="18" customHeight="1">
      <c r="A24" s="34"/>
      <c r="B24" s="40"/>
      <c r="C24" s="34"/>
      <c r="D24" s="34"/>
      <c r="E24" s="132" t="str">
        <f>IF('Rekapitulace stavby'!E20="","",'Rekapitulace stavby'!E20)</f>
        <v xml:space="preserve"> </v>
      </c>
      <c r="F24" s="34"/>
      <c r="G24" s="34"/>
      <c r="H24" s="34"/>
      <c r="I24" s="128" t="s">
        <v>27</v>
      </c>
      <c r="J24" s="132" t="str">
        <f>IF('Rekapitulace stavby'!AN20="","",'Rekapitulace stavby'!AN20)</f>
        <v/>
      </c>
      <c r="K24" s="34"/>
      <c r="L24" s="130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hidden="1" s="2" customFormat="1" ht="6.96" customHeight="1">
      <c r="A25" s="34"/>
      <c r="B25" s="40"/>
      <c r="C25" s="34"/>
      <c r="D25" s="34"/>
      <c r="E25" s="34"/>
      <c r="F25" s="34"/>
      <c r="G25" s="34"/>
      <c r="H25" s="34"/>
      <c r="I25" s="34"/>
      <c r="J25" s="34"/>
      <c r="K25" s="34"/>
      <c r="L25" s="130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hidden="1" s="2" customFormat="1" ht="12" customHeight="1">
      <c r="A26" s="34"/>
      <c r="B26" s="40"/>
      <c r="C26" s="34"/>
      <c r="D26" s="128" t="s">
        <v>33</v>
      </c>
      <c r="E26" s="34"/>
      <c r="F26" s="34"/>
      <c r="G26" s="34"/>
      <c r="H26" s="34"/>
      <c r="I26" s="34"/>
      <c r="J26" s="34"/>
      <c r="K26" s="34"/>
      <c r="L26" s="130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hidden="1" s="8" customFormat="1" ht="16.5" customHeight="1">
      <c r="A27" s="134"/>
      <c r="B27" s="135"/>
      <c r="C27" s="134"/>
      <c r="D27" s="134"/>
      <c r="E27" s="136" t="s">
        <v>19</v>
      </c>
      <c r="F27" s="136"/>
      <c r="G27" s="136"/>
      <c r="H27" s="136"/>
      <c r="I27" s="134"/>
      <c r="J27" s="134"/>
      <c r="K27" s="134"/>
      <c r="L27" s="137"/>
      <c r="S27" s="134"/>
      <c r="T27" s="134"/>
      <c r="U27" s="134"/>
      <c r="V27" s="134"/>
      <c r="W27" s="134"/>
      <c r="X27" s="134"/>
      <c r="Y27" s="134"/>
      <c r="Z27" s="134"/>
      <c r="AA27" s="134"/>
      <c r="AB27" s="134"/>
      <c r="AC27" s="134"/>
      <c r="AD27" s="134"/>
      <c r="AE27" s="134"/>
    </row>
    <row r="28" hidden="1" s="2" customFormat="1" ht="6.96" customHeight="1">
      <c r="A28" s="34"/>
      <c r="B28" s="40"/>
      <c r="C28" s="34"/>
      <c r="D28" s="34"/>
      <c r="E28" s="34"/>
      <c r="F28" s="34"/>
      <c r="G28" s="34"/>
      <c r="H28" s="34"/>
      <c r="I28" s="34"/>
      <c r="J28" s="34"/>
      <c r="K28" s="34"/>
      <c r="L28" s="130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hidden="1" s="2" customFormat="1" ht="6.96" customHeight="1">
      <c r="A29" s="34"/>
      <c r="B29" s="40"/>
      <c r="C29" s="34"/>
      <c r="D29" s="138"/>
      <c r="E29" s="138"/>
      <c r="F29" s="138"/>
      <c r="G29" s="138"/>
      <c r="H29" s="138"/>
      <c r="I29" s="138"/>
      <c r="J29" s="138"/>
      <c r="K29" s="138"/>
      <c r="L29" s="130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hidden="1" s="2" customFormat="1" ht="25.44" customHeight="1">
      <c r="A30" s="34"/>
      <c r="B30" s="40"/>
      <c r="C30" s="34"/>
      <c r="D30" s="139" t="s">
        <v>35</v>
      </c>
      <c r="E30" s="34"/>
      <c r="F30" s="34"/>
      <c r="G30" s="34"/>
      <c r="H30" s="34"/>
      <c r="I30" s="34"/>
      <c r="J30" s="140">
        <f>ROUND(J79, 2)</f>
        <v>0</v>
      </c>
      <c r="K30" s="34"/>
      <c r="L30" s="130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hidden="1" s="2" customFormat="1" ht="6.96" customHeight="1">
      <c r="A31" s="34"/>
      <c r="B31" s="40"/>
      <c r="C31" s="34"/>
      <c r="D31" s="138"/>
      <c r="E31" s="138"/>
      <c r="F31" s="138"/>
      <c r="G31" s="138"/>
      <c r="H31" s="138"/>
      <c r="I31" s="138"/>
      <c r="J31" s="138"/>
      <c r="K31" s="138"/>
      <c r="L31" s="130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hidden="1" s="2" customFormat="1" ht="14.4" customHeight="1">
      <c r="A32" s="34"/>
      <c r="B32" s="40"/>
      <c r="C32" s="34"/>
      <c r="D32" s="34"/>
      <c r="E32" s="34"/>
      <c r="F32" s="141" t="s">
        <v>37</v>
      </c>
      <c r="G32" s="34"/>
      <c r="H32" s="34"/>
      <c r="I32" s="141" t="s">
        <v>36</v>
      </c>
      <c r="J32" s="141" t="s">
        <v>38</v>
      </c>
      <c r="K32" s="34"/>
      <c r="L32" s="130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hidden="1" s="2" customFormat="1" ht="14.4" customHeight="1">
      <c r="A33" s="34"/>
      <c r="B33" s="40"/>
      <c r="C33" s="34"/>
      <c r="D33" s="142" t="s">
        <v>39</v>
      </c>
      <c r="E33" s="128" t="s">
        <v>40</v>
      </c>
      <c r="F33" s="143">
        <f>ROUND((SUM(BE79:BE141)),  2)</f>
        <v>0</v>
      </c>
      <c r="G33" s="34"/>
      <c r="H33" s="34"/>
      <c r="I33" s="144">
        <v>0.20999999999999999</v>
      </c>
      <c r="J33" s="143">
        <f>ROUND(((SUM(BE79:BE141))*I33),  2)</f>
        <v>0</v>
      </c>
      <c r="K33" s="34"/>
      <c r="L33" s="130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hidden="1" s="2" customFormat="1" ht="14.4" customHeight="1">
      <c r="A34" s="34"/>
      <c r="B34" s="40"/>
      <c r="C34" s="34"/>
      <c r="D34" s="34"/>
      <c r="E34" s="128" t="s">
        <v>41</v>
      </c>
      <c r="F34" s="143">
        <f>ROUND((SUM(BF79:BF141)),  2)</f>
        <v>0</v>
      </c>
      <c r="G34" s="34"/>
      <c r="H34" s="34"/>
      <c r="I34" s="144">
        <v>0.14999999999999999</v>
      </c>
      <c r="J34" s="143">
        <f>ROUND(((SUM(BF79:BF141))*I34),  2)</f>
        <v>0</v>
      </c>
      <c r="K34" s="34"/>
      <c r="L34" s="130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hidden="1" s="2" customFormat="1" ht="14.4" customHeight="1">
      <c r="A35" s="34"/>
      <c r="B35" s="40"/>
      <c r="C35" s="34"/>
      <c r="D35" s="34"/>
      <c r="E35" s="128" t="s">
        <v>42</v>
      </c>
      <c r="F35" s="143">
        <f>ROUND((SUM(BG79:BG141)),  2)</f>
        <v>0</v>
      </c>
      <c r="G35" s="34"/>
      <c r="H35" s="34"/>
      <c r="I35" s="144">
        <v>0.20999999999999999</v>
      </c>
      <c r="J35" s="143">
        <f>0</f>
        <v>0</v>
      </c>
      <c r="K35" s="34"/>
      <c r="L35" s="130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hidden="1" s="2" customFormat="1" ht="14.4" customHeight="1">
      <c r="A36" s="34"/>
      <c r="B36" s="40"/>
      <c r="C36" s="34"/>
      <c r="D36" s="34"/>
      <c r="E36" s="128" t="s">
        <v>43</v>
      </c>
      <c r="F36" s="143">
        <f>ROUND((SUM(BH79:BH141)),  2)</f>
        <v>0</v>
      </c>
      <c r="G36" s="34"/>
      <c r="H36" s="34"/>
      <c r="I36" s="144">
        <v>0.14999999999999999</v>
      </c>
      <c r="J36" s="143">
        <f>0</f>
        <v>0</v>
      </c>
      <c r="K36" s="34"/>
      <c r="L36" s="130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hidden="1" s="2" customFormat="1" ht="14.4" customHeight="1">
      <c r="A37" s="34"/>
      <c r="B37" s="40"/>
      <c r="C37" s="34"/>
      <c r="D37" s="34"/>
      <c r="E37" s="128" t="s">
        <v>44</v>
      </c>
      <c r="F37" s="143">
        <f>ROUND((SUM(BI79:BI141)),  2)</f>
        <v>0</v>
      </c>
      <c r="G37" s="34"/>
      <c r="H37" s="34"/>
      <c r="I37" s="144">
        <v>0</v>
      </c>
      <c r="J37" s="143">
        <f>0</f>
        <v>0</v>
      </c>
      <c r="K37" s="34"/>
      <c r="L37" s="130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hidden="1" s="2" customFormat="1" ht="6.96" customHeight="1">
      <c r="A38" s="34"/>
      <c r="B38" s="40"/>
      <c r="C38" s="34"/>
      <c r="D38" s="34"/>
      <c r="E38" s="34"/>
      <c r="F38" s="34"/>
      <c r="G38" s="34"/>
      <c r="H38" s="34"/>
      <c r="I38" s="34"/>
      <c r="J38" s="34"/>
      <c r="K38" s="34"/>
      <c r="L38" s="130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hidden="1" s="2" customFormat="1" ht="25.44" customHeight="1">
      <c r="A39" s="34"/>
      <c r="B39" s="40"/>
      <c r="C39" s="145"/>
      <c r="D39" s="146" t="s">
        <v>45</v>
      </c>
      <c r="E39" s="147"/>
      <c r="F39" s="147"/>
      <c r="G39" s="148" t="s">
        <v>46</v>
      </c>
      <c r="H39" s="149" t="s">
        <v>47</v>
      </c>
      <c r="I39" s="147"/>
      <c r="J39" s="150">
        <f>SUM(J30:J37)</f>
        <v>0</v>
      </c>
      <c r="K39" s="151"/>
      <c r="L39" s="130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hidden="1" s="2" customFormat="1" ht="14.4" customHeight="1">
      <c r="A40" s="34"/>
      <c r="B40" s="152"/>
      <c r="C40" s="153"/>
      <c r="D40" s="153"/>
      <c r="E40" s="153"/>
      <c r="F40" s="153"/>
      <c r="G40" s="153"/>
      <c r="H40" s="153"/>
      <c r="I40" s="153"/>
      <c r="J40" s="153"/>
      <c r="K40" s="153"/>
      <c r="L40" s="130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hidden="1"/>
    <row r="42" hidden="1"/>
    <row r="43" hidden="1"/>
    <row r="44" s="2" customFormat="1" ht="6.96" customHeight="1">
      <c r="A44" s="34"/>
      <c r="B44" s="154"/>
      <c r="C44" s="155"/>
      <c r="D44" s="155"/>
      <c r="E44" s="155"/>
      <c r="F44" s="155"/>
      <c r="G44" s="155"/>
      <c r="H44" s="155"/>
      <c r="I44" s="155"/>
      <c r="J44" s="155"/>
      <c r="K44" s="155"/>
      <c r="L44" s="130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</row>
    <row r="45" s="2" customFormat="1" ht="24.96" customHeight="1">
      <c r="A45" s="34"/>
      <c r="B45" s="35"/>
      <c r="C45" s="19" t="s">
        <v>95</v>
      </c>
      <c r="D45" s="36"/>
      <c r="E45" s="36"/>
      <c r="F45" s="36"/>
      <c r="G45" s="36"/>
      <c r="H45" s="36"/>
      <c r="I45" s="36"/>
      <c r="J45" s="36"/>
      <c r="K45" s="36"/>
      <c r="L45" s="130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</row>
    <row r="46" s="2" customFormat="1" ht="6.96" customHeight="1">
      <c r="A46" s="34"/>
      <c r="B46" s="35"/>
      <c r="C46" s="36"/>
      <c r="D46" s="36"/>
      <c r="E46" s="36"/>
      <c r="F46" s="36"/>
      <c r="G46" s="36"/>
      <c r="H46" s="36"/>
      <c r="I46" s="36"/>
      <c r="J46" s="36"/>
      <c r="K46" s="36"/>
      <c r="L46" s="130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</row>
    <row r="47" s="2" customFormat="1" ht="12" customHeight="1">
      <c r="A47" s="34"/>
      <c r="B47" s="35"/>
      <c r="C47" s="28" t="s">
        <v>16</v>
      </c>
      <c r="D47" s="36"/>
      <c r="E47" s="36"/>
      <c r="F47" s="36"/>
      <c r="G47" s="36"/>
      <c r="H47" s="36"/>
      <c r="I47" s="36"/>
      <c r="J47" s="36"/>
      <c r="K47" s="36"/>
      <c r="L47" s="130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</row>
    <row r="48" s="2" customFormat="1" ht="16.5" customHeight="1">
      <c r="A48" s="34"/>
      <c r="B48" s="35"/>
      <c r="C48" s="36"/>
      <c r="D48" s="36"/>
      <c r="E48" s="156" t="str">
        <f>E7</f>
        <v xml:space="preserve"> Cyklická údržba trati v úseku Třebovice v Čechách – Hoštejn</v>
      </c>
      <c r="F48" s="28"/>
      <c r="G48" s="28"/>
      <c r="H48" s="28"/>
      <c r="I48" s="36"/>
      <c r="J48" s="36"/>
      <c r="K48" s="36"/>
      <c r="L48" s="130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</row>
    <row r="49" s="2" customFormat="1" ht="12" customHeight="1">
      <c r="A49" s="34"/>
      <c r="B49" s="35"/>
      <c r="C49" s="28" t="s">
        <v>93</v>
      </c>
      <c r="D49" s="36"/>
      <c r="E49" s="36"/>
      <c r="F49" s="36"/>
      <c r="G49" s="36"/>
      <c r="H49" s="36"/>
      <c r="I49" s="36"/>
      <c r="J49" s="36"/>
      <c r="K49" s="36"/>
      <c r="L49" s="130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</row>
    <row r="50" s="2" customFormat="1" ht="16.5" customHeight="1">
      <c r="A50" s="34"/>
      <c r="B50" s="35"/>
      <c r="C50" s="36"/>
      <c r="D50" s="36"/>
      <c r="E50" s="65" t="str">
        <f>E9</f>
        <v>SO 01 - Oprava 1. TK Č. Třebová - Hoštejn</v>
      </c>
      <c r="F50" s="36"/>
      <c r="G50" s="36"/>
      <c r="H50" s="36"/>
      <c r="I50" s="36"/>
      <c r="J50" s="36"/>
      <c r="K50" s="36"/>
      <c r="L50" s="130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</row>
    <row r="51" s="2" customFormat="1" ht="6.96" customHeight="1">
      <c r="A51" s="34"/>
      <c r="B51" s="35"/>
      <c r="C51" s="36"/>
      <c r="D51" s="36"/>
      <c r="E51" s="36"/>
      <c r="F51" s="36"/>
      <c r="G51" s="36"/>
      <c r="H51" s="36"/>
      <c r="I51" s="36"/>
      <c r="J51" s="36"/>
      <c r="K51" s="36"/>
      <c r="L51" s="130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</row>
    <row r="52" s="2" customFormat="1" ht="12" customHeight="1">
      <c r="A52" s="34"/>
      <c r="B52" s="35"/>
      <c r="C52" s="28" t="s">
        <v>21</v>
      </c>
      <c r="D52" s="36"/>
      <c r="E52" s="36"/>
      <c r="F52" s="23" t="str">
        <f>F12</f>
        <v xml:space="preserve"> </v>
      </c>
      <c r="G52" s="36"/>
      <c r="H52" s="36"/>
      <c r="I52" s="28" t="s">
        <v>23</v>
      </c>
      <c r="J52" s="68" t="str">
        <f>IF(J12="","",J12)</f>
        <v>24. 3. 2023</v>
      </c>
      <c r="K52" s="36"/>
      <c r="L52" s="130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</row>
    <row r="53" s="2" customFormat="1" ht="6.96" customHeight="1">
      <c r="A53" s="34"/>
      <c r="B53" s="35"/>
      <c r="C53" s="36"/>
      <c r="D53" s="36"/>
      <c r="E53" s="36"/>
      <c r="F53" s="36"/>
      <c r="G53" s="36"/>
      <c r="H53" s="36"/>
      <c r="I53" s="36"/>
      <c r="J53" s="36"/>
      <c r="K53" s="36"/>
      <c r="L53" s="130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</row>
    <row r="54" s="2" customFormat="1" ht="15.15" customHeight="1">
      <c r="A54" s="34"/>
      <c r="B54" s="35"/>
      <c r="C54" s="28" t="s">
        <v>25</v>
      </c>
      <c r="D54" s="36"/>
      <c r="E54" s="36"/>
      <c r="F54" s="23" t="str">
        <f>E15</f>
        <v xml:space="preserve"> </v>
      </c>
      <c r="G54" s="36"/>
      <c r="H54" s="36"/>
      <c r="I54" s="28" t="s">
        <v>30</v>
      </c>
      <c r="J54" s="32" t="str">
        <f>E21</f>
        <v xml:space="preserve"> </v>
      </c>
      <c r="K54" s="36"/>
      <c r="L54" s="130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</row>
    <row r="55" s="2" customFormat="1" ht="15.15" customHeight="1">
      <c r="A55" s="34"/>
      <c r="B55" s="35"/>
      <c r="C55" s="28" t="s">
        <v>28</v>
      </c>
      <c r="D55" s="36"/>
      <c r="E55" s="36"/>
      <c r="F55" s="23" t="str">
        <f>IF(E18="","",E18)</f>
        <v>Vyplň údaj</v>
      </c>
      <c r="G55" s="36"/>
      <c r="H55" s="36"/>
      <c r="I55" s="28" t="s">
        <v>32</v>
      </c>
      <c r="J55" s="32" t="str">
        <f>E24</f>
        <v xml:space="preserve"> </v>
      </c>
      <c r="K55" s="36"/>
      <c r="L55" s="130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</row>
    <row r="56" s="2" customFormat="1" ht="10.32" customHeight="1">
      <c r="A56" s="34"/>
      <c r="B56" s="35"/>
      <c r="C56" s="36"/>
      <c r="D56" s="36"/>
      <c r="E56" s="36"/>
      <c r="F56" s="36"/>
      <c r="G56" s="36"/>
      <c r="H56" s="36"/>
      <c r="I56" s="36"/>
      <c r="J56" s="36"/>
      <c r="K56" s="36"/>
      <c r="L56" s="130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</row>
    <row r="57" s="2" customFormat="1" ht="29.28" customHeight="1">
      <c r="A57" s="34"/>
      <c r="B57" s="35"/>
      <c r="C57" s="157" t="s">
        <v>96</v>
      </c>
      <c r="D57" s="158"/>
      <c r="E57" s="158"/>
      <c r="F57" s="158"/>
      <c r="G57" s="158"/>
      <c r="H57" s="158"/>
      <c r="I57" s="158"/>
      <c r="J57" s="159" t="s">
        <v>97</v>
      </c>
      <c r="K57" s="158"/>
      <c r="L57" s="130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</row>
    <row r="58" s="2" customFormat="1" ht="10.32" customHeight="1">
      <c r="A58" s="34"/>
      <c r="B58" s="35"/>
      <c r="C58" s="36"/>
      <c r="D58" s="36"/>
      <c r="E58" s="36"/>
      <c r="F58" s="36"/>
      <c r="G58" s="36"/>
      <c r="H58" s="36"/>
      <c r="I58" s="36"/>
      <c r="J58" s="36"/>
      <c r="K58" s="36"/>
      <c r="L58" s="130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</row>
    <row r="59" s="2" customFormat="1" ht="22.8" customHeight="1">
      <c r="A59" s="34"/>
      <c r="B59" s="35"/>
      <c r="C59" s="160" t="s">
        <v>67</v>
      </c>
      <c r="D59" s="36"/>
      <c r="E59" s="36"/>
      <c r="F59" s="36"/>
      <c r="G59" s="36"/>
      <c r="H59" s="36"/>
      <c r="I59" s="36"/>
      <c r="J59" s="98">
        <f>J79</f>
        <v>0</v>
      </c>
      <c r="K59" s="36"/>
      <c r="L59" s="130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U59" s="13" t="s">
        <v>98</v>
      </c>
    </row>
    <row r="60" s="2" customFormat="1" ht="21.84" customHeight="1">
      <c r="A60" s="34"/>
      <c r="B60" s="35"/>
      <c r="C60" s="36"/>
      <c r="D60" s="36"/>
      <c r="E60" s="36"/>
      <c r="F60" s="36"/>
      <c r="G60" s="36"/>
      <c r="H60" s="36"/>
      <c r="I60" s="36"/>
      <c r="J60" s="36"/>
      <c r="K60" s="36"/>
      <c r="L60" s="130"/>
      <c r="S60" s="34"/>
      <c r="T60" s="34"/>
      <c r="U60" s="34"/>
      <c r="V60" s="34"/>
      <c r="W60" s="34"/>
      <c r="X60" s="34"/>
      <c r="Y60" s="34"/>
      <c r="Z60" s="34"/>
      <c r="AA60" s="34"/>
      <c r="AB60" s="34"/>
      <c r="AC60" s="34"/>
      <c r="AD60" s="34"/>
      <c r="AE60" s="34"/>
    </row>
    <row r="61" s="2" customFormat="1" ht="6.96" customHeight="1">
      <c r="A61" s="34"/>
      <c r="B61" s="55"/>
      <c r="C61" s="56"/>
      <c r="D61" s="56"/>
      <c r="E61" s="56"/>
      <c r="F61" s="56"/>
      <c r="G61" s="56"/>
      <c r="H61" s="56"/>
      <c r="I61" s="56"/>
      <c r="J61" s="56"/>
      <c r="K61" s="56"/>
      <c r="L61" s="130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5" s="2" customFormat="1" ht="6.96" customHeight="1">
      <c r="A65" s="34"/>
      <c r="B65" s="57"/>
      <c r="C65" s="58"/>
      <c r="D65" s="58"/>
      <c r="E65" s="58"/>
      <c r="F65" s="58"/>
      <c r="G65" s="58"/>
      <c r="H65" s="58"/>
      <c r="I65" s="58"/>
      <c r="J65" s="58"/>
      <c r="K65" s="58"/>
      <c r="L65" s="130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 s="2" customFormat="1" ht="24.96" customHeight="1">
      <c r="A66" s="34"/>
      <c r="B66" s="35"/>
      <c r="C66" s="19" t="s">
        <v>99</v>
      </c>
      <c r="D66" s="36"/>
      <c r="E66" s="36"/>
      <c r="F66" s="36"/>
      <c r="G66" s="36"/>
      <c r="H66" s="36"/>
      <c r="I66" s="36"/>
      <c r="J66" s="36"/>
      <c r="K66" s="36"/>
      <c r="L66" s="130"/>
      <c r="S66" s="34"/>
      <c r="T66" s="34"/>
      <c r="U66" s="34"/>
      <c r="V66" s="34"/>
      <c r="W66" s="34"/>
      <c r="X66" s="34"/>
      <c r="Y66" s="34"/>
      <c r="Z66" s="34"/>
      <c r="AA66" s="34"/>
      <c r="AB66" s="34"/>
      <c r="AC66" s="34"/>
      <c r="AD66" s="34"/>
      <c r="AE66" s="34"/>
    </row>
    <row r="67" s="2" customFormat="1" ht="6.96" customHeight="1">
      <c r="A67" s="34"/>
      <c r="B67" s="35"/>
      <c r="C67" s="36"/>
      <c r="D67" s="36"/>
      <c r="E67" s="36"/>
      <c r="F67" s="36"/>
      <c r="G67" s="36"/>
      <c r="H67" s="36"/>
      <c r="I67" s="36"/>
      <c r="J67" s="36"/>
      <c r="K67" s="36"/>
      <c r="L67" s="130"/>
      <c r="S67" s="34"/>
      <c r="T67" s="34"/>
      <c r="U67" s="34"/>
      <c r="V67" s="34"/>
      <c r="W67" s="34"/>
      <c r="X67" s="34"/>
      <c r="Y67" s="34"/>
      <c r="Z67" s="34"/>
      <c r="AA67" s="34"/>
      <c r="AB67" s="34"/>
      <c r="AC67" s="34"/>
      <c r="AD67" s="34"/>
      <c r="AE67" s="34"/>
    </row>
    <row r="68" s="2" customFormat="1" ht="12" customHeight="1">
      <c r="A68" s="34"/>
      <c r="B68" s="35"/>
      <c r="C68" s="28" t="s">
        <v>16</v>
      </c>
      <c r="D68" s="36"/>
      <c r="E68" s="36"/>
      <c r="F68" s="36"/>
      <c r="G68" s="36"/>
      <c r="H68" s="36"/>
      <c r="I68" s="36"/>
      <c r="J68" s="36"/>
      <c r="K68" s="36"/>
      <c r="L68" s="130"/>
      <c r="S68" s="34"/>
      <c r="T68" s="34"/>
      <c r="U68" s="34"/>
      <c r="V68" s="34"/>
      <c r="W68" s="34"/>
      <c r="X68" s="34"/>
      <c r="Y68" s="34"/>
      <c r="Z68" s="34"/>
      <c r="AA68" s="34"/>
      <c r="AB68" s="34"/>
      <c r="AC68" s="34"/>
      <c r="AD68" s="34"/>
      <c r="AE68" s="34"/>
    </row>
    <row r="69" s="2" customFormat="1" ht="16.5" customHeight="1">
      <c r="A69" s="34"/>
      <c r="B69" s="35"/>
      <c r="C69" s="36"/>
      <c r="D69" s="36"/>
      <c r="E69" s="156" t="str">
        <f>E7</f>
        <v xml:space="preserve"> Cyklická údržba trati v úseku Třebovice v Čechách – Hoštejn</v>
      </c>
      <c r="F69" s="28"/>
      <c r="G69" s="28"/>
      <c r="H69" s="28"/>
      <c r="I69" s="36"/>
      <c r="J69" s="36"/>
      <c r="K69" s="36"/>
      <c r="L69" s="130"/>
      <c r="S69" s="34"/>
      <c r="T69" s="34"/>
      <c r="U69" s="34"/>
      <c r="V69" s="34"/>
      <c r="W69" s="34"/>
      <c r="X69" s="34"/>
      <c r="Y69" s="34"/>
      <c r="Z69" s="34"/>
      <c r="AA69" s="34"/>
      <c r="AB69" s="34"/>
      <c r="AC69" s="34"/>
      <c r="AD69" s="34"/>
      <c r="AE69" s="34"/>
    </row>
    <row r="70" s="2" customFormat="1" ht="12" customHeight="1">
      <c r="A70" s="34"/>
      <c r="B70" s="35"/>
      <c r="C70" s="28" t="s">
        <v>93</v>
      </c>
      <c r="D70" s="36"/>
      <c r="E70" s="36"/>
      <c r="F70" s="36"/>
      <c r="G70" s="36"/>
      <c r="H70" s="36"/>
      <c r="I70" s="36"/>
      <c r="J70" s="36"/>
      <c r="K70" s="36"/>
      <c r="L70" s="130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</row>
    <row r="71" s="2" customFormat="1" ht="16.5" customHeight="1">
      <c r="A71" s="34"/>
      <c r="B71" s="35"/>
      <c r="C71" s="36"/>
      <c r="D71" s="36"/>
      <c r="E71" s="65" t="str">
        <f>E9</f>
        <v>SO 01 - Oprava 1. TK Č. Třebová - Hoštejn</v>
      </c>
      <c r="F71" s="36"/>
      <c r="G71" s="36"/>
      <c r="H71" s="36"/>
      <c r="I71" s="36"/>
      <c r="J71" s="36"/>
      <c r="K71" s="36"/>
      <c r="L71" s="130"/>
      <c r="S71" s="34"/>
      <c r="T71" s="34"/>
      <c r="U71" s="34"/>
      <c r="V71" s="34"/>
      <c r="W71" s="34"/>
      <c r="X71" s="34"/>
      <c r="Y71" s="34"/>
      <c r="Z71" s="34"/>
      <c r="AA71" s="34"/>
      <c r="AB71" s="34"/>
      <c r="AC71" s="34"/>
      <c r="AD71" s="34"/>
      <c r="AE71" s="34"/>
    </row>
    <row r="72" s="2" customFormat="1" ht="6.96" customHeight="1">
      <c r="A72" s="34"/>
      <c r="B72" s="35"/>
      <c r="C72" s="36"/>
      <c r="D72" s="36"/>
      <c r="E72" s="36"/>
      <c r="F72" s="36"/>
      <c r="G72" s="36"/>
      <c r="H72" s="36"/>
      <c r="I72" s="36"/>
      <c r="J72" s="36"/>
      <c r="K72" s="36"/>
      <c r="L72" s="130"/>
      <c r="S72" s="34"/>
      <c r="T72" s="34"/>
      <c r="U72" s="34"/>
      <c r="V72" s="34"/>
      <c r="W72" s="34"/>
      <c r="X72" s="34"/>
      <c r="Y72" s="34"/>
      <c r="Z72" s="34"/>
      <c r="AA72" s="34"/>
      <c r="AB72" s="34"/>
      <c r="AC72" s="34"/>
      <c r="AD72" s="34"/>
      <c r="AE72" s="34"/>
    </row>
    <row r="73" s="2" customFormat="1" ht="12" customHeight="1">
      <c r="A73" s="34"/>
      <c r="B73" s="35"/>
      <c r="C73" s="28" t="s">
        <v>21</v>
      </c>
      <c r="D73" s="36"/>
      <c r="E73" s="36"/>
      <c r="F73" s="23" t="str">
        <f>F12</f>
        <v xml:space="preserve"> </v>
      </c>
      <c r="G73" s="36"/>
      <c r="H73" s="36"/>
      <c r="I73" s="28" t="s">
        <v>23</v>
      </c>
      <c r="J73" s="68" t="str">
        <f>IF(J12="","",J12)</f>
        <v>24. 3. 2023</v>
      </c>
      <c r="K73" s="36"/>
      <c r="L73" s="130"/>
      <c r="S73" s="34"/>
      <c r="T73" s="34"/>
      <c r="U73" s="34"/>
      <c r="V73" s="34"/>
      <c r="W73" s="34"/>
      <c r="X73" s="34"/>
      <c r="Y73" s="34"/>
      <c r="Z73" s="34"/>
      <c r="AA73" s="34"/>
      <c r="AB73" s="34"/>
      <c r="AC73" s="34"/>
      <c r="AD73" s="34"/>
      <c r="AE73" s="34"/>
    </row>
    <row r="74" s="2" customFormat="1" ht="6.96" customHeight="1">
      <c r="A74" s="34"/>
      <c r="B74" s="35"/>
      <c r="C74" s="36"/>
      <c r="D74" s="36"/>
      <c r="E74" s="36"/>
      <c r="F74" s="36"/>
      <c r="G74" s="36"/>
      <c r="H74" s="36"/>
      <c r="I74" s="36"/>
      <c r="J74" s="36"/>
      <c r="K74" s="36"/>
      <c r="L74" s="130"/>
      <c r="S74" s="34"/>
      <c r="T74" s="34"/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4"/>
    </row>
    <row r="75" s="2" customFormat="1" ht="15.15" customHeight="1">
      <c r="A75" s="34"/>
      <c r="B75" s="35"/>
      <c r="C75" s="28" t="s">
        <v>25</v>
      </c>
      <c r="D75" s="36"/>
      <c r="E75" s="36"/>
      <c r="F75" s="23" t="str">
        <f>E15</f>
        <v xml:space="preserve"> </v>
      </c>
      <c r="G75" s="36"/>
      <c r="H75" s="36"/>
      <c r="I75" s="28" t="s">
        <v>30</v>
      </c>
      <c r="J75" s="32" t="str">
        <f>E21</f>
        <v xml:space="preserve"> </v>
      </c>
      <c r="K75" s="36"/>
      <c r="L75" s="130"/>
      <c r="S75" s="34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4"/>
    </row>
    <row r="76" s="2" customFormat="1" ht="15.15" customHeight="1">
      <c r="A76" s="34"/>
      <c r="B76" s="35"/>
      <c r="C76" s="28" t="s">
        <v>28</v>
      </c>
      <c r="D76" s="36"/>
      <c r="E76" s="36"/>
      <c r="F76" s="23" t="str">
        <f>IF(E18="","",E18)</f>
        <v>Vyplň údaj</v>
      </c>
      <c r="G76" s="36"/>
      <c r="H76" s="36"/>
      <c r="I76" s="28" t="s">
        <v>32</v>
      </c>
      <c r="J76" s="32" t="str">
        <f>E24</f>
        <v xml:space="preserve"> </v>
      </c>
      <c r="K76" s="36"/>
      <c r="L76" s="130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="2" customFormat="1" ht="10.32" customHeight="1">
      <c r="A77" s="34"/>
      <c r="B77" s="35"/>
      <c r="C77" s="36"/>
      <c r="D77" s="36"/>
      <c r="E77" s="36"/>
      <c r="F77" s="36"/>
      <c r="G77" s="36"/>
      <c r="H77" s="36"/>
      <c r="I77" s="36"/>
      <c r="J77" s="36"/>
      <c r="K77" s="36"/>
      <c r="L77" s="130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78" s="9" customFormat="1" ht="29.28" customHeight="1">
      <c r="A78" s="161"/>
      <c r="B78" s="162"/>
      <c r="C78" s="163" t="s">
        <v>100</v>
      </c>
      <c r="D78" s="164" t="s">
        <v>54</v>
      </c>
      <c r="E78" s="164" t="s">
        <v>50</v>
      </c>
      <c r="F78" s="164" t="s">
        <v>51</v>
      </c>
      <c r="G78" s="164" t="s">
        <v>101</v>
      </c>
      <c r="H78" s="164" t="s">
        <v>102</v>
      </c>
      <c r="I78" s="164" t="s">
        <v>103</v>
      </c>
      <c r="J78" s="164" t="s">
        <v>97</v>
      </c>
      <c r="K78" s="165" t="s">
        <v>104</v>
      </c>
      <c r="L78" s="166"/>
      <c r="M78" s="88" t="s">
        <v>19</v>
      </c>
      <c r="N78" s="89" t="s">
        <v>39</v>
      </c>
      <c r="O78" s="89" t="s">
        <v>105</v>
      </c>
      <c r="P78" s="89" t="s">
        <v>106</v>
      </c>
      <c r="Q78" s="89" t="s">
        <v>107</v>
      </c>
      <c r="R78" s="89" t="s">
        <v>108</v>
      </c>
      <c r="S78" s="89" t="s">
        <v>109</v>
      </c>
      <c r="T78" s="90" t="s">
        <v>110</v>
      </c>
      <c r="U78" s="161"/>
      <c r="V78" s="161"/>
      <c r="W78" s="161"/>
      <c r="X78" s="161"/>
      <c r="Y78" s="161"/>
      <c r="Z78" s="161"/>
      <c r="AA78" s="161"/>
      <c r="AB78" s="161"/>
      <c r="AC78" s="161"/>
      <c r="AD78" s="161"/>
      <c r="AE78" s="161"/>
    </row>
    <row r="79" s="2" customFormat="1" ht="22.8" customHeight="1">
      <c r="A79" s="34"/>
      <c r="B79" s="35"/>
      <c r="C79" s="95" t="s">
        <v>111</v>
      </c>
      <c r="D79" s="36"/>
      <c r="E79" s="36"/>
      <c r="F79" s="36"/>
      <c r="G79" s="36"/>
      <c r="H79" s="36"/>
      <c r="I79" s="36"/>
      <c r="J79" s="167">
        <f>BK79</f>
        <v>0</v>
      </c>
      <c r="K79" s="36"/>
      <c r="L79" s="40"/>
      <c r="M79" s="91"/>
      <c r="N79" s="168"/>
      <c r="O79" s="92"/>
      <c r="P79" s="169">
        <f>SUM(P80:P141)</f>
        <v>0</v>
      </c>
      <c r="Q79" s="92"/>
      <c r="R79" s="169">
        <f>SUM(R80:R141)</f>
        <v>903.96140000000003</v>
      </c>
      <c r="S79" s="92"/>
      <c r="T79" s="170">
        <f>SUM(T80:T141)</f>
        <v>0</v>
      </c>
      <c r="U79" s="34"/>
      <c r="V79" s="34"/>
      <c r="W79" s="34"/>
      <c r="X79" s="34"/>
      <c r="Y79" s="34"/>
      <c r="Z79" s="34"/>
      <c r="AA79" s="34"/>
      <c r="AB79" s="34"/>
      <c r="AC79" s="34"/>
      <c r="AD79" s="34"/>
      <c r="AE79" s="34"/>
      <c r="AT79" s="13" t="s">
        <v>68</v>
      </c>
      <c r="AU79" s="13" t="s">
        <v>98</v>
      </c>
      <c r="BK79" s="171">
        <f>SUM(BK80:BK141)</f>
        <v>0</v>
      </c>
    </row>
    <row r="80" s="2" customFormat="1" ht="24.15" customHeight="1">
      <c r="A80" s="34"/>
      <c r="B80" s="35"/>
      <c r="C80" s="172" t="s">
        <v>77</v>
      </c>
      <c r="D80" s="172" t="s">
        <v>112</v>
      </c>
      <c r="E80" s="173" t="s">
        <v>113</v>
      </c>
      <c r="F80" s="174" t="s">
        <v>114</v>
      </c>
      <c r="G80" s="175" t="s">
        <v>115</v>
      </c>
      <c r="H80" s="176">
        <v>494</v>
      </c>
      <c r="I80" s="177"/>
      <c r="J80" s="178">
        <f>ROUND(I80*H80,2)</f>
        <v>0</v>
      </c>
      <c r="K80" s="174" t="s">
        <v>116</v>
      </c>
      <c r="L80" s="40"/>
      <c r="M80" s="179" t="s">
        <v>19</v>
      </c>
      <c r="N80" s="180" t="s">
        <v>40</v>
      </c>
      <c r="O80" s="80"/>
      <c r="P80" s="181">
        <f>O80*H80</f>
        <v>0</v>
      </c>
      <c r="Q80" s="181">
        <v>0</v>
      </c>
      <c r="R80" s="181">
        <f>Q80*H80</f>
        <v>0</v>
      </c>
      <c r="S80" s="181">
        <v>0</v>
      </c>
      <c r="T80" s="182">
        <f>S80*H80</f>
        <v>0</v>
      </c>
      <c r="U80" s="34"/>
      <c r="V80" s="34"/>
      <c r="W80" s="34"/>
      <c r="X80" s="34"/>
      <c r="Y80" s="34"/>
      <c r="Z80" s="34"/>
      <c r="AA80" s="34"/>
      <c r="AB80" s="34"/>
      <c r="AC80" s="34"/>
      <c r="AD80" s="34"/>
      <c r="AE80" s="34"/>
      <c r="AR80" s="183" t="s">
        <v>117</v>
      </c>
      <c r="AT80" s="183" t="s">
        <v>112</v>
      </c>
      <c r="AU80" s="183" t="s">
        <v>69</v>
      </c>
      <c r="AY80" s="13" t="s">
        <v>118</v>
      </c>
      <c r="BE80" s="184">
        <f>IF(N80="základní",J80,0)</f>
        <v>0</v>
      </c>
      <c r="BF80" s="184">
        <f>IF(N80="snížená",J80,0)</f>
        <v>0</v>
      </c>
      <c r="BG80" s="184">
        <f>IF(N80="zákl. přenesená",J80,0)</f>
        <v>0</v>
      </c>
      <c r="BH80" s="184">
        <f>IF(N80="sníž. přenesená",J80,0)</f>
        <v>0</v>
      </c>
      <c r="BI80" s="184">
        <f>IF(N80="nulová",J80,0)</f>
        <v>0</v>
      </c>
      <c r="BJ80" s="13" t="s">
        <v>77</v>
      </c>
      <c r="BK80" s="184">
        <f>ROUND(I80*H80,2)</f>
        <v>0</v>
      </c>
      <c r="BL80" s="13" t="s">
        <v>117</v>
      </c>
      <c r="BM80" s="183" t="s">
        <v>79</v>
      </c>
    </row>
    <row r="81" s="2" customFormat="1">
      <c r="A81" s="34"/>
      <c r="B81" s="35"/>
      <c r="C81" s="36"/>
      <c r="D81" s="185" t="s">
        <v>119</v>
      </c>
      <c r="E81" s="36"/>
      <c r="F81" s="186" t="s">
        <v>120</v>
      </c>
      <c r="G81" s="36"/>
      <c r="H81" s="36"/>
      <c r="I81" s="187"/>
      <c r="J81" s="36"/>
      <c r="K81" s="36"/>
      <c r="L81" s="40"/>
      <c r="M81" s="188"/>
      <c r="N81" s="189"/>
      <c r="O81" s="80"/>
      <c r="P81" s="80"/>
      <c r="Q81" s="80"/>
      <c r="R81" s="80"/>
      <c r="S81" s="80"/>
      <c r="T81" s="81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  <c r="AT81" s="13" t="s">
        <v>119</v>
      </c>
      <c r="AU81" s="13" t="s">
        <v>69</v>
      </c>
    </row>
    <row r="82" s="2" customFormat="1" ht="62.7" customHeight="1">
      <c r="A82" s="34"/>
      <c r="B82" s="35"/>
      <c r="C82" s="172" t="s">
        <v>79</v>
      </c>
      <c r="D82" s="172" t="s">
        <v>112</v>
      </c>
      <c r="E82" s="173" t="s">
        <v>121</v>
      </c>
      <c r="F82" s="174" t="s">
        <v>122</v>
      </c>
      <c r="G82" s="175" t="s">
        <v>123</v>
      </c>
      <c r="H82" s="176">
        <v>11884</v>
      </c>
      <c r="I82" s="177"/>
      <c r="J82" s="178">
        <f>ROUND(I82*H82,2)</f>
        <v>0</v>
      </c>
      <c r="K82" s="174" t="s">
        <v>116</v>
      </c>
      <c r="L82" s="40"/>
      <c r="M82" s="179" t="s">
        <v>19</v>
      </c>
      <c r="N82" s="180" t="s">
        <v>40</v>
      </c>
      <c r="O82" s="80"/>
      <c r="P82" s="181">
        <f>O82*H82</f>
        <v>0</v>
      </c>
      <c r="Q82" s="181">
        <v>0</v>
      </c>
      <c r="R82" s="181">
        <f>Q82*H82</f>
        <v>0</v>
      </c>
      <c r="S82" s="181">
        <v>0</v>
      </c>
      <c r="T82" s="182">
        <f>S82*H82</f>
        <v>0</v>
      </c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  <c r="AR82" s="183" t="s">
        <v>117</v>
      </c>
      <c r="AT82" s="183" t="s">
        <v>112</v>
      </c>
      <c r="AU82" s="183" t="s">
        <v>69</v>
      </c>
      <c r="AY82" s="13" t="s">
        <v>118</v>
      </c>
      <c r="BE82" s="184">
        <f>IF(N82="základní",J82,0)</f>
        <v>0</v>
      </c>
      <c r="BF82" s="184">
        <f>IF(N82="snížená",J82,0)</f>
        <v>0</v>
      </c>
      <c r="BG82" s="184">
        <f>IF(N82="zákl. přenesená",J82,0)</f>
        <v>0</v>
      </c>
      <c r="BH82" s="184">
        <f>IF(N82="sníž. přenesená",J82,0)</f>
        <v>0</v>
      </c>
      <c r="BI82" s="184">
        <f>IF(N82="nulová",J82,0)</f>
        <v>0</v>
      </c>
      <c r="BJ82" s="13" t="s">
        <v>77</v>
      </c>
      <c r="BK82" s="184">
        <f>ROUND(I82*H82,2)</f>
        <v>0</v>
      </c>
      <c r="BL82" s="13" t="s">
        <v>117</v>
      </c>
      <c r="BM82" s="183" t="s">
        <v>117</v>
      </c>
    </row>
    <row r="83" s="2" customFormat="1">
      <c r="A83" s="34"/>
      <c r="B83" s="35"/>
      <c r="C83" s="36"/>
      <c r="D83" s="185" t="s">
        <v>119</v>
      </c>
      <c r="E83" s="36"/>
      <c r="F83" s="186" t="s">
        <v>124</v>
      </c>
      <c r="G83" s="36"/>
      <c r="H83" s="36"/>
      <c r="I83" s="187"/>
      <c r="J83" s="36"/>
      <c r="K83" s="36"/>
      <c r="L83" s="40"/>
      <c r="M83" s="188"/>
      <c r="N83" s="189"/>
      <c r="O83" s="80"/>
      <c r="P83" s="80"/>
      <c r="Q83" s="80"/>
      <c r="R83" s="80"/>
      <c r="S83" s="80"/>
      <c r="T83" s="81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  <c r="AT83" s="13" t="s">
        <v>119</v>
      </c>
      <c r="AU83" s="13" t="s">
        <v>69</v>
      </c>
    </row>
    <row r="84" s="2" customFormat="1" ht="49.05" customHeight="1">
      <c r="A84" s="34"/>
      <c r="B84" s="35"/>
      <c r="C84" s="172" t="s">
        <v>125</v>
      </c>
      <c r="D84" s="172" t="s">
        <v>112</v>
      </c>
      <c r="E84" s="173" t="s">
        <v>126</v>
      </c>
      <c r="F84" s="174" t="s">
        <v>127</v>
      </c>
      <c r="G84" s="175" t="s">
        <v>123</v>
      </c>
      <c r="H84" s="176">
        <v>126.40000000000001</v>
      </c>
      <c r="I84" s="177"/>
      <c r="J84" s="178">
        <f>ROUND(I84*H84,2)</f>
        <v>0</v>
      </c>
      <c r="K84" s="174" t="s">
        <v>116</v>
      </c>
      <c r="L84" s="40"/>
      <c r="M84" s="179" t="s">
        <v>19</v>
      </c>
      <c r="N84" s="180" t="s">
        <v>40</v>
      </c>
      <c r="O84" s="80"/>
      <c r="P84" s="181">
        <f>O84*H84</f>
        <v>0</v>
      </c>
      <c r="Q84" s="181">
        <v>0</v>
      </c>
      <c r="R84" s="181">
        <f>Q84*H84</f>
        <v>0</v>
      </c>
      <c r="S84" s="181">
        <v>0</v>
      </c>
      <c r="T84" s="182">
        <f>S84*H84</f>
        <v>0</v>
      </c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  <c r="AR84" s="183" t="s">
        <v>117</v>
      </c>
      <c r="AT84" s="183" t="s">
        <v>112</v>
      </c>
      <c r="AU84" s="183" t="s">
        <v>69</v>
      </c>
      <c r="AY84" s="13" t="s">
        <v>118</v>
      </c>
      <c r="BE84" s="184">
        <f>IF(N84="základní",J84,0)</f>
        <v>0</v>
      </c>
      <c r="BF84" s="184">
        <f>IF(N84="snížená",J84,0)</f>
        <v>0</v>
      </c>
      <c r="BG84" s="184">
        <f>IF(N84="zákl. přenesená",J84,0)</f>
        <v>0</v>
      </c>
      <c r="BH84" s="184">
        <f>IF(N84="sníž. přenesená",J84,0)</f>
        <v>0</v>
      </c>
      <c r="BI84" s="184">
        <f>IF(N84="nulová",J84,0)</f>
        <v>0</v>
      </c>
      <c r="BJ84" s="13" t="s">
        <v>77</v>
      </c>
      <c r="BK84" s="184">
        <f>ROUND(I84*H84,2)</f>
        <v>0</v>
      </c>
      <c r="BL84" s="13" t="s">
        <v>117</v>
      </c>
      <c r="BM84" s="183" t="s">
        <v>128</v>
      </c>
    </row>
    <row r="85" s="2" customFormat="1">
      <c r="A85" s="34"/>
      <c r="B85" s="35"/>
      <c r="C85" s="36"/>
      <c r="D85" s="185" t="s">
        <v>119</v>
      </c>
      <c r="E85" s="36"/>
      <c r="F85" s="186" t="s">
        <v>129</v>
      </c>
      <c r="G85" s="36"/>
      <c r="H85" s="36"/>
      <c r="I85" s="187"/>
      <c r="J85" s="36"/>
      <c r="K85" s="36"/>
      <c r="L85" s="40"/>
      <c r="M85" s="188"/>
      <c r="N85" s="189"/>
      <c r="O85" s="80"/>
      <c r="P85" s="80"/>
      <c r="Q85" s="80"/>
      <c r="R85" s="80"/>
      <c r="S85" s="80"/>
      <c r="T85" s="81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  <c r="AT85" s="13" t="s">
        <v>119</v>
      </c>
      <c r="AU85" s="13" t="s">
        <v>69</v>
      </c>
    </row>
    <row r="86" s="2" customFormat="1" ht="62.7" customHeight="1">
      <c r="A86" s="34"/>
      <c r="B86" s="35"/>
      <c r="C86" s="172" t="s">
        <v>117</v>
      </c>
      <c r="D86" s="172" t="s">
        <v>112</v>
      </c>
      <c r="E86" s="173" t="s">
        <v>130</v>
      </c>
      <c r="F86" s="174" t="s">
        <v>131</v>
      </c>
      <c r="G86" s="175" t="s">
        <v>132</v>
      </c>
      <c r="H86" s="176">
        <v>721.29200000000003</v>
      </c>
      <c r="I86" s="177"/>
      <c r="J86" s="178">
        <f>ROUND(I86*H86,2)</f>
        <v>0</v>
      </c>
      <c r="K86" s="174" t="s">
        <v>116</v>
      </c>
      <c r="L86" s="40"/>
      <c r="M86" s="179" t="s">
        <v>19</v>
      </c>
      <c r="N86" s="180" t="s">
        <v>40</v>
      </c>
      <c r="O86" s="80"/>
      <c r="P86" s="181">
        <f>O86*H86</f>
        <v>0</v>
      </c>
      <c r="Q86" s="181">
        <v>0</v>
      </c>
      <c r="R86" s="181">
        <f>Q86*H86</f>
        <v>0</v>
      </c>
      <c r="S86" s="181">
        <v>0</v>
      </c>
      <c r="T86" s="182">
        <f>S86*H86</f>
        <v>0</v>
      </c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  <c r="AR86" s="183" t="s">
        <v>117</v>
      </c>
      <c r="AT86" s="183" t="s">
        <v>112</v>
      </c>
      <c r="AU86" s="183" t="s">
        <v>69</v>
      </c>
      <c r="AY86" s="13" t="s">
        <v>118</v>
      </c>
      <c r="BE86" s="184">
        <f>IF(N86="základní",J86,0)</f>
        <v>0</v>
      </c>
      <c r="BF86" s="184">
        <f>IF(N86="snížená",J86,0)</f>
        <v>0</v>
      </c>
      <c r="BG86" s="184">
        <f>IF(N86="zákl. přenesená",J86,0)</f>
        <v>0</v>
      </c>
      <c r="BH86" s="184">
        <f>IF(N86="sníž. přenesená",J86,0)</f>
        <v>0</v>
      </c>
      <c r="BI86" s="184">
        <f>IF(N86="nulová",J86,0)</f>
        <v>0</v>
      </c>
      <c r="BJ86" s="13" t="s">
        <v>77</v>
      </c>
      <c r="BK86" s="184">
        <f>ROUND(I86*H86,2)</f>
        <v>0</v>
      </c>
      <c r="BL86" s="13" t="s">
        <v>117</v>
      </c>
      <c r="BM86" s="183" t="s">
        <v>133</v>
      </c>
    </row>
    <row r="87" s="2" customFormat="1">
      <c r="A87" s="34"/>
      <c r="B87" s="35"/>
      <c r="C87" s="36"/>
      <c r="D87" s="185" t="s">
        <v>119</v>
      </c>
      <c r="E87" s="36"/>
      <c r="F87" s="186" t="s">
        <v>134</v>
      </c>
      <c r="G87" s="36"/>
      <c r="H87" s="36"/>
      <c r="I87" s="187"/>
      <c r="J87" s="36"/>
      <c r="K87" s="36"/>
      <c r="L87" s="40"/>
      <c r="M87" s="188"/>
      <c r="N87" s="189"/>
      <c r="O87" s="80"/>
      <c r="P87" s="80"/>
      <c r="Q87" s="80"/>
      <c r="R87" s="80"/>
      <c r="S87" s="80"/>
      <c r="T87" s="81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  <c r="AT87" s="13" t="s">
        <v>119</v>
      </c>
      <c r="AU87" s="13" t="s">
        <v>69</v>
      </c>
    </row>
    <row r="88" s="2" customFormat="1" ht="24.15" customHeight="1">
      <c r="A88" s="34"/>
      <c r="B88" s="35"/>
      <c r="C88" s="172" t="s">
        <v>135</v>
      </c>
      <c r="D88" s="172" t="s">
        <v>112</v>
      </c>
      <c r="E88" s="173" t="s">
        <v>136</v>
      </c>
      <c r="F88" s="174" t="s">
        <v>137</v>
      </c>
      <c r="G88" s="175" t="s">
        <v>132</v>
      </c>
      <c r="H88" s="176">
        <v>714.36000000000001</v>
      </c>
      <c r="I88" s="177"/>
      <c r="J88" s="178">
        <f>ROUND(I88*H88,2)</f>
        <v>0</v>
      </c>
      <c r="K88" s="174" t="s">
        <v>116</v>
      </c>
      <c r="L88" s="40"/>
      <c r="M88" s="179" t="s">
        <v>19</v>
      </c>
      <c r="N88" s="180" t="s">
        <v>40</v>
      </c>
      <c r="O88" s="80"/>
      <c r="P88" s="181">
        <f>O88*H88</f>
        <v>0</v>
      </c>
      <c r="Q88" s="181">
        <v>0</v>
      </c>
      <c r="R88" s="181">
        <f>Q88*H88</f>
        <v>0</v>
      </c>
      <c r="S88" s="181">
        <v>0</v>
      </c>
      <c r="T88" s="182">
        <f>S88*H88</f>
        <v>0</v>
      </c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R88" s="183" t="s">
        <v>117</v>
      </c>
      <c r="AT88" s="183" t="s">
        <v>112</v>
      </c>
      <c r="AU88" s="183" t="s">
        <v>69</v>
      </c>
      <c r="AY88" s="13" t="s">
        <v>118</v>
      </c>
      <c r="BE88" s="184">
        <f>IF(N88="základní",J88,0)</f>
        <v>0</v>
      </c>
      <c r="BF88" s="184">
        <f>IF(N88="snížená",J88,0)</f>
        <v>0</v>
      </c>
      <c r="BG88" s="184">
        <f>IF(N88="zákl. přenesená",J88,0)</f>
        <v>0</v>
      </c>
      <c r="BH88" s="184">
        <f>IF(N88="sníž. přenesená",J88,0)</f>
        <v>0</v>
      </c>
      <c r="BI88" s="184">
        <f>IF(N88="nulová",J88,0)</f>
        <v>0</v>
      </c>
      <c r="BJ88" s="13" t="s">
        <v>77</v>
      </c>
      <c r="BK88" s="184">
        <f>ROUND(I88*H88,2)</f>
        <v>0</v>
      </c>
      <c r="BL88" s="13" t="s">
        <v>117</v>
      </c>
      <c r="BM88" s="183" t="s">
        <v>138</v>
      </c>
    </row>
    <row r="89" s="2" customFormat="1">
      <c r="A89" s="34"/>
      <c r="B89" s="35"/>
      <c r="C89" s="36"/>
      <c r="D89" s="185" t="s">
        <v>119</v>
      </c>
      <c r="E89" s="36"/>
      <c r="F89" s="186" t="s">
        <v>139</v>
      </c>
      <c r="G89" s="36"/>
      <c r="H89" s="36"/>
      <c r="I89" s="187"/>
      <c r="J89" s="36"/>
      <c r="K89" s="36"/>
      <c r="L89" s="40"/>
      <c r="M89" s="188"/>
      <c r="N89" s="189"/>
      <c r="O89" s="80"/>
      <c r="P89" s="80"/>
      <c r="Q89" s="80"/>
      <c r="R89" s="80"/>
      <c r="S89" s="80"/>
      <c r="T89" s="81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T89" s="13" t="s">
        <v>119</v>
      </c>
      <c r="AU89" s="13" t="s">
        <v>69</v>
      </c>
    </row>
    <row r="90" s="2" customFormat="1" ht="16.5" customHeight="1">
      <c r="A90" s="34"/>
      <c r="B90" s="35"/>
      <c r="C90" s="190" t="s">
        <v>128</v>
      </c>
      <c r="D90" s="190" t="s">
        <v>140</v>
      </c>
      <c r="E90" s="191" t="s">
        <v>141</v>
      </c>
      <c r="F90" s="192" t="s">
        <v>142</v>
      </c>
      <c r="G90" s="193" t="s">
        <v>115</v>
      </c>
      <c r="H90" s="194">
        <v>19807</v>
      </c>
      <c r="I90" s="195"/>
      <c r="J90" s="196">
        <f>ROUND(I90*H90,2)</f>
        <v>0</v>
      </c>
      <c r="K90" s="192" t="s">
        <v>116</v>
      </c>
      <c r="L90" s="197"/>
      <c r="M90" s="198" t="s">
        <v>19</v>
      </c>
      <c r="N90" s="199" t="s">
        <v>40</v>
      </c>
      <c r="O90" s="80"/>
      <c r="P90" s="181">
        <f>O90*H90</f>
        <v>0</v>
      </c>
      <c r="Q90" s="181">
        <v>2.0000000000000002E-05</v>
      </c>
      <c r="R90" s="181">
        <f>Q90*H90</f>
        <v>0.39614000000000005</v>
      </c>
      <c r="S90" s="181">
        <v>0</v>
      </c>
      <c r="T90" s="182">
        <f>S90*H90</f>
        <v>0</v>
      </c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  <c r="AR90" s="183" t="s">
        <v>133</v>
      </c>
      <c r="AT90" s="183" t="s">
        <v>140</v>
      </c>
      <c r="AU90" s="183" t="s">
        <v>69</v>
      </c>
      <c r="AY90" s="13" t="s">
        <v>118</v>
      </c>
      <c r="BE90" s="184">
        <f>IF(N90="základní",J90,0)</f>
        <v>0</v>
      </c>
      <c r="BF90" s="184">
        <f>IF(N90="snížená",J90,0)</f>
        <v>0</v>
      </c>
      <c r="BG90" s="184">
        <f>IF(N90="zákl. přenesená",J90,0)</f>
        <v>0</v>
      </c>
      <c r="BH90" s="184">
        <f>IF(N90="sníž. přenesená",J90,0)</f>
        <v>0</v>
      </c>
      <c r="BI90" s="184">
        <f>IF(N90="nulová",J90,0)</f>
        <v>0</v>
      </c>
      <c r="BJ90" s="13" t="s">
        <v>77</v>
      </c>
      <c r="BK90" s="184">
        <f>ROUND(I90*H90,2)</f>
        <v>0</v>
      </c>
      <c r="BL90" s="13" t="s">
        <v>117</v>
      </c>
      <c r="BM90" s="183" t="s">
        <v>143</v>
      </c>
    </row>
    <row r="91" s="2" customFormat="1">
      <c r="A91" s="34"/>
      <c r="B91" s="35"/>
      <c r="C91" s="36"/>
      <c r="D91" s="185" t="s">
        <v>119</v>
      </c>
      <c r="E91" s="36"/>
      <c r="F91" s="186" t="s">
        <v>144</v>
      </c>
      <c r="G91" s="36"/>
      <c r="H91" s="36"/>
      <c r="I91" s="187"/>
      <c r="J91" s="36"/>
      <c r="K91" s="36"/>
      <c r="L91" s="40"/>
      <c r="M91" s="188"/>
      <c r="N91" s="189"/>
      <c r="O91" s="80"/>
      <c r="P91" s="80"/>
      <c r="Q91" s="80"/>
      <c r="R91" s="80"/>
      <c r="S91" s="80"/>
      <c r="T91" s="81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  <c r="AT91" s="13" t="s">
        <v>119</v>
      </c>
      <c r="AU91" s="13" t="s">
        <v>69</v>
      </c>
    </row>
    <row r="92" s="2" customFormat="1" ht="16.5" customHeight="1">
      <c r="A92" s="34"/>
      <c r="B92" s="35"/>
      <c r="C92" s="190" t="s">
        <v>145</v>
      </c>
      <c r="D92" s="190" t="s">
        <v>140</v>
      </c>
      <c r="E92" s="191" t="s">
        <v>146</v>
      </c>
      <c r="F92" s="192" t="s">
        <v>147</v>
      </c>
      <c r="G92" s="193" t="s">
        <v>115</v>
      </c>
      <c r="H92" s="194">
        <v>19807</v>
      </c>
      <c r="I92" s="195"/>
      <c r="J92" s="196">
        <f>ROUND(I92*H92,2)</f>
        <v>0</v>
      </c>
      <c r="K92" s="192" t="s">
        <v>116</v>
      </c>
      <c r="L92" s="197"/>
      <c r="M92" s="198" t="s">
        <v>19</v>
      </c>
      <c r="N92" s="199" t="s">
        <v>40</v>
      </c>
      <c r="O92" s="80"/>
      <c r="P92" s="181">
        <f>O92*H92</f>
        <v>0</v>
      </c>
      <c r="Q92" s="181">
        <v>0.00018000000000000001</v>
      </c>
      <c r="R92" s="181">
        <f>Q92*H92</f>
        <v>3.5652600000000003</v>
      </c>
      <c r="S92" s="181">
        <v>0</v>
      </c>
      <c r="T92" s="182">
        <f>S92*H92</f>
        <v>0</v>
      </c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  <c r="AR92" s="183" t="s">
        <v>133</v>
      </c>
      <c r="AT92" s="183" t="s">
        <v>140</v>
      </c>
      <c r="AU92" s="183" t="s">
        <v>69</v>
      </c>
      <c r="AY92" s="13" t="s">
        <v>118</v>
      </c>
      <c r="BE92" s="184">
        <f>IF(N92="základní",J92,0)</f>
        <v>0</v>
      </c>
      <c r="BF92" s="184">
        <f>IF(N92="snížená",J92,0)</f>
        <v>0</v>
      </c>
      <c r="BG92" s="184">
        <f>IF(N92="zákl. přenesená",J92,0)</f>
        <v>0</v>
      </c>
      <c r="BH92" s="184">
        <f>IF(N92="sníž. přenesená",J92,0)</f>
        <v>0</v>
      </c>
      <c r="BI92" s="184">
        <f>IF(N92="nulová",J92,0)</f>
        <v>0</v>
      </c>
      <c r="BJ92" s="13" t="s">
        <v>77</v>
      </c>
      <c r="BK92" s="184">
        <f>ROUND(I92*H92,2)</f>
        <v>0</v>
      </c>
      <c r="BL92" s="13" t="s">
        <v>117</v>
      </c>
      <c r="BM92" s="183" t="s">
        <v>148</v>
      </c>
    </row>
    <row r="93" s="2" customFormat="1">
      <c r="A93" s="34"/>
      <c r="B93" s="35"/>
      <c r="C93" s="36"/>
      <c r="D93" s="185" t="s">
        <v>119</v>
      </c>
      <c r="E93" s="36"/>
      <c r="F93" s="186" t="s">
        <v>144</v>
      </c>
      <c r="G93" s="36"/>
      <c r="H93" s="36"/>
      <c r="I93" s="187"/>
      <c r="J93" s="36"/>
      <c r="K93" s="36"/>
      <c r="L93" s="40"/>
      <c r="M93" s="188"/>
      <c r="N93" s="189"/>
      <c r="O93" s="80"/>
      <c r="P93" s="80"/>
      <c r="Q93" s="80"/>
      <c r="R93" s="80"/>
      <c r="S93" s="80"/>
      <c r="T93" s="81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  <c r="AT93" s="13" t="s">
        <v>119</v>
      </c>
      <c r="AU93" s="13" t="s">
        <v>69</v>
      </c>
    </row>
    <row r="94" s="2" customFormat="1" ht="62.7" customHeight="1">
      <c r="A94" s="34"/>
      <c r="B94" s="35"/>
      <c r="C94" s="172" t="s">
        <v>133</v>
      </c>
      <c r="D94" s="172" t="s">
        <v>112</v>
      </c>
      <c r="E94" s="173" t="s">
        <v>149</v>
      </c>
      <c r="F94" s="174" t="s">
        <v>150</v>
      </c>
      <c r="G94" s="175" t="s">
        <v>132</v>
      </c>
      <c r="H94" s="176">
        <v>6.9320000000000004</v>
      </c>
      <c r="I94" s="177"/>
      <c r="J94" s="178">
        <f>ROUND(I94*H94,2)</f>
        <v>0</v>
      </c>
      <c r="K94" s="174" t="s">
        <v>116</v>
      </c>
      <c r="L94" s="40"/>
      <c r="M94" s="179" t="s">
        <v>19</v>
      </c>
      <c r="N94" s="180" t="s">
        <v>40</v>
      </c>
      <c r="O94" s="80"/>
      <c r="P94" s="181">
        <f>O94*H94</f>
        <v>0</v>
      </c>
      <c r="Q94" s="181">
        <v>0</v>
      </c>
      <c r="R94" s="181">
        <f>Q94*H94</f>
        <v>0</v>
      </c>
      <c r="S94" s="181">
        <v>0</v>
      </c>
      <c r="T94" s="182">
        <f>S94*H94</f>
        <v>0</v>
      </c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  <c r="AR94" s="183" t="s">
        <v>117</v>
      </c>
      <c r="AT94" s="183" t="s">
        <v>112</v>
      </c>
      <c r="AU94" s="183" t="s">
        <v>69</v>
      </c>
      <c r="AY94" s="13" t="s">
        <v>118</v>
      </c>
      <c r="BE94" s="184">
        <f>IF(N94="základní",J94,0)</f>
        <v>0</v>
      </c>
      <c r="BF94" s="184">
        <f>IF(N94="snížená",J94,0)</f>
        <v>0</v>
      </c>
      <c r="BG94" s="184">
        <f>IF(N94="zákl. přenesená",J94,0)</f>
        <v>0</v>
      </c>
      <c r="BH94" s="184">
        <f>IF(N94="sníž. přenesená",J94,0)</f>
        <v>0</v>
      </c>
      <c r="BI94" s="184">
        <f>IF(N94="nulová",J94,0)</f>
        <v>0</v>
      </c>
      <c r="BJ94" s="13" t="s">
        <v>77</v>
      </c>
      <c r="BK94" s="184">
        <f>ROUND(I94*H94,2)</f>
        <v>0</v>
      </c>
      <c r="BL94" s="13" t="s">
        <v>117</v>
      </c>
      <c r="BM94" s="183" t="s">
        <v>151</v>
      </c>
    </row>
    <row r="95" s="2" customFormat="1">
      <c r="A95" s="34"/>
      <c r="B95" s="35"/>
      <c r="C95" s="36"/>
      <c r="D95" s="185" t="s">
        <v>119</v>
      </c>
      <c r="E95" s="36"/>
      <c r="F95" s="186" t="s">
        <v>152</v>
      </c>
      <c r="G95" s="36"/>
      <c r="H95" s="36"/>
      <c r="I95" s="187"/>
      <c r="J95" s="36"/>
      <c r="K95" s="36"/>
      <c r="L95" s="40"/>
      <c r="M95" s="188"/>
      <c r="N95" s="189"/>
      <c r="O95" s="80"/>
      <c r="P95" s="80"/>
      <c r="Q95" s="80"/>
      <c r="R95" s="80"/>
      <c r="S95" s="80"/>
      <c r="T95" s="81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  <c r="AT95" s="13" t="s">
        <v>119</v>
      </c>
      <c r="AU95" s="13" t="s">
        <v>69</v>
      </c>
    </row>
    <row r="96" s="2" customFormat="1" ht="55.5" customHeight="1">
      <c r="A96" s="34"/>
      <c r="B96" s="35"/>
      <c r="C96" s="172" t="s">
        <v>153</v>
      </c>
      <c r="D96" s="172" t="s">
        <v>112</v>
      </c>
      <c r="E96" s="173" t="s">
        <v>154</v>
      </c>
      <c r="F96" s="174" t="s">
        <v>155</v>
      </c>
      <c r="G96" s="175" t="s">
        <v>115</v>
      </c>
      <c r="H96" s="176">
        <v>190</v>
      </c>
      <c r="I96" s="177"/>
      <c r="J96" s="178">
        <f>ROUND(I96*H96,2)</f>
        <v>0</v>
      </c>
      <c r="K96" s="174" t="s">
        <v>116</v>
      </c>
      <c r="L96" s="40"/>
      <c r="M96" s="179" t="s">
        <v>19</v>
      </c>
      <c r="N96" s="180" t="s">
        <v>40</v>
      </c>
      <c r="O96" s="80"/>
      <c r="P96" s="181">
        <f>O96*H96</f>
        <v>0</v>
      </c>
      <c r="Q96" s="181">
        <v>0</v>
      </c>
      <c r="R96" s="181">
        <f>Q96*H96</f>
        <v>0</v>
      </c>
      <c r="S96" s="181">
        <v>0</v>
      </c>
      <c r="T96" s="182">
        <f>S96*H96</f>
        <v>0</v>
      </c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R96" s="183" t="s">
        <v>117</v>
      </c>
      <c r="AT96" s="183" t="s">
        <v>112</v>
      </c>
      <c r="AU96" s="183" t="s">
        <v>69</v>
      </c>
      <c r="AY96" s="13" t="s">
        <v>118</v>
      </c>
      <c r="BE96" s="184">
        <f>IF(N96="základní",J96,0)</f>
        <v>0</v>
      </c>
      <c r="BF96" s="184">
        <f>IF(N96="snížená",J96,0)</f>
        <v>0</v>
      </c>
      <c r="BG96" s="184">
        <f>IF(N96="zákl. přenesená",J96,0)</f>
        <v>0</v>
      </c>
      <c r="BH96" s="184">
        <f>IF(N96="sníž. přenesená",J96,0)</f>
        <v>0</v>
      </c>
      <c r="BI96" s="184">
        <f>IF(N96="nulová",J96,0)</f>
        <v>0</v>
      </c>
      <c r="BJ96" s="13" t="s">
        <v>77</v>
      </c>
      <c r="BK96" s="184">
        <f>ROUND(I96*H96,2)</f>
        <v>0</v>
      </c>
      <c r="BL96" s="13" t="s">
        <v>117</v>
      </c>
      <c r="BM96" s="183" t="s">
        <v>156</v>
      </c>
    </row>
    <row r="97" s="2" customFormat="1">
      <c r="A97" s="34"/>
      <c r="B97" s="35"/>
      <c r="C97" s="36"/>
      <c r="D97" s="185" t="s">
        <v>119</v>
      </c>
      <c r="E97" s="36"/>
      <c r="F97" s="186" t="s">
        <v>157</v>
      </c>
      <c r="G97" s="36"/>
      <c r="H97" s="36"/>
      <c r="I97" s="187"/>
      <c r="J97" s="36"/>
      <c r="K97" s="36"/>
      <c r="L97" s="40"/>
      <c r="M97" s="188"/>
      <c r="N97" s="189"/>
      <c r="O97" s="80"/>
      <c r="P97" s="80"/>
      <c r="Q97" s="80"/>
      <c r="R97" s="80"/>
      <c r="S97" s="80"/>
      <c r="T97" s="81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  <c r="AT97" s="13" t="s">
        <v>119</v>
      </c>
      <c r="AU97" s="13" t="s">
        <v>69</v>
      </c>
    </row>
    <row r="98" s="2" customFormat="1" ht="62.7" customHeight="1">
      <c r="A98" s="34"/>
      <c r="B98" s="35"/>
      <c r="C98" s="172" t="s">
        <v>138</v>
      </c>
      <c r="D98" s="172" t="s">
        <v>112</v>
      </c>
      <c r="E98" s="173" t="s">
        <v>158</v>
      </c>
      <c r="F98" s="174" t="s">
        <v>159</v>
      </c>
      <c r="G98" s="175" t="s">
        <v>115</v>
      </c>
      <c r="H98" s="176">
        <v>179</v>
      </c>
      <c r="I98" s="177"/>
      <c r="J98" s="178">
        <f>ROUND(I98*H98,2)</f>
        <v>0</v>
      </c>
      <c r="K98" s="174" t="s">
        <v>116</v>
      </c>
      <c r="L98" s="40"/>
      <c r="M98" s="179" t="s">
        <v>19</v>
      </c>
      <c r="N98" s="180" t="s">
        <v>40</v>
      </c>
      <c r="O98" s="80"/>
      <c r="P98" s="181">
        <f>O98*H98</f>
        <v>0</v>
      </c>
      <c r="Q98" s="181">
        <v>0</v>
      </c>
      <c r="R98" s="181">
        <f>Q98*H98</f>
        <v>0</v>
      </c>
      <c r="S98" s="181">
        <v>0</v>
      </c>
      <c r="T98" s="182">
        <f>S98*H98</f>
        <v>0</v>
      </c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R98" s="183" t="s">
        <v>117</v>
      </c>
      <c r="AT98" s="183" t="s">
        <v>112</v>
      </c>
      <c r="AU98" s="183" t="s">
        <v>69</v>
      </c>
      <c r="AY98" s="13" t="s">
        <v>118</v>
      </c>
      <c r="BE98" s="184">
        <f>IF(N98="základní",J98,0)</f>
        <v>0</v>
      </c>
      <c r="BF98" s="184">
        <f>IF(N98="snížená",J98,0)</f>
        <v>0</v>
      </c>
      <c r="BG98" s="184">
        <f>IF(N98="zákl. přenesená",J98,0)</f>
        <v>0</v>
      </c>
      <c r="BH98" s="184">
        <f>IF(N98="sníž. přenesená",J98,0)</f>
        <v>0</v>
      </c>
      <c r="BI98" s="184">
        <f>IF(N98="nulová",J98,0)</f>
        <v>0</v>
      </c>
      <c r="BJ98" s="13" t="s">
        <v>77</v>
      </c>
      <c r="BK98" s="184">
        <f>ROUND(I98*H98,2)</f>
        <v>0</v>
      </c>
      <c r="BL98" s="13" t="s">
        <v>117</v>
      </c>
      <c r="BM98" s="183" t="s">
        <v>160</v>
      </c>
    </row>
    <row r="99" s="2" customFormat="1">
      <c r="A99" s="34"/>
      <c r="B99" s="35"/>
      <c r="C99" s="36"/>
      <c r="D99" s="185" t="s">
        <v>119</v>
      </c>
      <c r="E99" s="36"/>
      <c r="F99" s="186" t="s">
        <v>161</v>
      </c>
      <c r="G99" s="36"/>
      <c r="H99" s="36"/>
      <c r="I99" s="187"/>
      <c r="J99" s="36"/>
      <c r="K99" s="36"/>
      <c r="L99" s="40"/>
      <c r="M99" s="188"/>
      <c r="N99" s="189"/>
      <c r="O99" s="80"/>
      <c r="P99" s="80"/>
      <c r="Q99" s="80"/>
      <c r="R99" s="80"/>
      <c r="S99" s="80"/>
      <c r="T99" s="81"/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4"/>
      <c r="AT99" s="13" t="s">
        <v>119</v>
      </c>
      <c r="AU99" s="13" t="s">
        <v>69</v>
      </c>
    </row>
    <row r="100" s="2" customFormat="1" ht="49.05" customHeight="1">
      <c r="A100" s="34"/>
      <c r="B100" s="35"/>
      <c r="C100" s="172" t="s">
        <v>162</v>
      </c>
      <c r="D100" s="172" t="s">
        <v>112</v>
      </c>
      <c r="E100" s="173" t="s">
        <v>163</v>
      </c>
      <c r="F100" s="174" t="s">
        <v>164</v>
      </c>
      <c r="G100" s="175" t="s">
        <v>115</v>
      </c>
      <c r="H100" s="176">
        <v>56</v>
      </c>
      <c r="I100" s="177"/>
      <c r="J100" s="178">
        <f>ROUND(I100*H100,2)</f>
        <v>0</v>
      </c>
      <c r="K100" s="174" t="s">
        <v>116</v>
      </c>
      <c r="L100" s="40"/>
      <c r="M100" s="179" t="s">
        <v>19</v>
      </c>
      <c r="N100" s="180" t="s">
        <v>40</v>
      </c>
      <c r="O100" s="80"/>
      <c r="P100" s="181">
        <f>O100*H100</f>
        <v>0</v>
      </c>
      <c r="Q100" s="181">
        <v>0</v>
      </c>
      <c r="R100" s="181">
        <f>Q100*H100</f>
        <v>0</v>
      </c>
      <c r="S100" s="181">
        <v>0</v>
      </c>
      <c r="T100" s="182">
        <f>S100*H100</f>
        <v>0</v>
      </c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R100" s="183" t="s">
        <v>117</v>
      </c>
      <c r="AT100" s="183" t="s">
        <v>112</v>
      </c>
      <c r="AU100" s="183" t="s">
        <v>69</v>
      </c>
      <c r="AY100" s="13" t="s">
        <v>118</v>
      </c>
      <c r="BE100" s="184">
        <f>IF(N100="základní",J100,0)</f>
        <v>0</v>
      </c>
      <c r="BF100" s="184">
        <f>IF(N100="snížená",J100,0)</f>
        <v>0</v>
      </c>
      <c r="BG100" s="184">
        <f>IF(N100="zákl. přenesená",J100,0)</f>
        <v>0</v>
      </c>
      <c r="BH100" s="184">
        <f>IF(N100="sníž. přenesená",J100,0)</f>
        <v>0</v>
      </c>
      <c r="BI100" s="184">
        <f>IF(N100="nulová",J100,0)</f>
        <v>0</v>
      </c>
      <c r="BJ100" s="13" t="s">
        <v>77</v>
      </c>
      <c r="BK100" s="184">
        <f>ROUND(I100*H100,2)</f>
        <v>0</v>
      </c>
      <c r="BL100" s="13" t="s">
        <v>117</v>
      </c>
      <c r="BM100" s="183" t="s">
        <v>165</v>
      </c>
    </row>
    <row r="101" s="2" customFormat="1">
      <c r="A101" s="34"/>
      <c r="B101" s="35"/>
      <c r="C101" s="36"/>
      <c r="D101" s="185" t="s">
        <v>119</v>
      </c>
      <c r="E101" s="36"/>
      <c r="F101" s="186" t="s">
        <v>166</v>
      </c>
      <c r="G101" s="36"/>
      <c r="H101" s="36"/>
      <c r="I101" s="187"/>
      <c r="J101" s="36"/>
      <c r="K101" s="36"/>
      <c r="L101" s="40"/>
      <c r="M101" s="188"/>
      <c r="N101" s="189"/>
      <c r="O101" s="80"/>
      <c r="P101" s="80"/>
      <c r="Q101" s="80"/>
      <c r="R101" s="80"/>
      <c r="S101" s="80"/>
      <c r="T101" s="81"/>
      <c r="U101" s="34"/>
      <c r="V101" s="34"/>
      <c r="W101" s="34"/>
      <c r="X101" s="34"/>
      <c r="Y101" s="34"/>
      <c r="Z101" s="34"/>
      <c r="AA101" s="34"/>
      <c r="AB101" s="34"/>
      <c r="AC101" s="34"/>
      <c r="AD101" s="34"/>
      <c r="AE101" s="34"/>
      <c r="AT101" s="13" t="s">
        <v>119</v>
      </c>
      <c r="AU101" s="13" t="s">
        <v>69</v>
      </c>
    </row>
    <row r="102" s="2" customFormat="1" ht="49.05" customHeight="1">
      <c r="A102" s="34"/>
      <c r="B102" s="35"/>
      <c r="C102" s="172" t="s">
        <v>143</v>
      </c>
      <c r="D102" s="172" t="s">
        <v>112</v>
      </c>
      <c r="E102" s="173" t="s">
        <v>167</v>
      </c>
      <c r="F102" s="174" t="s">
        <v>168</v>
      </c>
      <c r="G102" s="175" t="s">
        <v>123</v>
      </c>
      <c r="H102" s="176">
        <v>21076</v>
      </c>
      <c r="I102" s="177"/>
      <c r="J102" s="178">
        <f>ROUND(I102*H102,2)</f>
        <v>0</v>
      </c>
      <c r="K102" s="174" t="s">
        <v>116</v>
      </c>
      <c r="L102" s="40"/>
      <c r="M102" s="179" t="s">
        <v>19</v>
      </c>
      <c r="N102" s="180" t="s">
        <v>40</v>
      </c>
      <c r="O102" s="80"/>
      <c r="P102" s="181">
        <f>O102*H102</f>
        <v>0</v>
      </c>
      <c r="Q102" s="181">
        <v>0</v>
      </c>
      <c r="R102" s="181">
        <f>Q102*H102</f>
        <v>0</v>
      </c>
      <c r="S102" s="181">
        <v>0</v>
      </c>
      <c r="T102" s="182">
        <f>S102*H102</f>
        <v>0</v>
      </c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  <c r="AR102" s="183" t="s">
        <v>117</v>
      </c>
      <c r="AT102" s="183" t="s">
        <v>112</v>
      </c>
      <c r="AU102" s="183" t="s">
        <v>69</v>
      </c>
      <c r="AY102" s="13" t="s">
        <v>118</v>
      </c>
      <c r="BE102" s="184">
        <f>IF(N102="základní",J102,0)</f>
        <v>0</v>
      </c>
      <c r="BF102" s="184">
        <f>IF(N102="snížená",J102,0)</f>
        <v>0</v>
      </c>
      <c r="BG102" s="184">
        <f>IF(N102="zákl. přenesená",J102,0)</f>
        <v>0</v>
      </c>
      <c r="BH102" s="184">
        <f>IF(N102="sníž. přenesená",J102,0)</f>
        <v>0</v>
      </c>
      <c r="BI102" s="184">
        <f>IF(N102="nulová",J102,0)</f>
        <v>0</v>
      </c>
      <c r="BJ102" s="13" t="s">
        <v>77</v>
      </c>
      <c r="BK102" s="184">
        <f>ROUND(I102*H102,2)</f>
        <v>0</v>
      </c>
      <c r="BL102" s="13" t="s">
        <v>117</v>
      </c>
      <c r="BM102" s="183" t="s">
        <v>169</v>
      </c>
    </row>
    <row r="103" s="2" customFormat="1">
      <c r="A103" s="34"/>
      <c r="B103" s="35"/>
      <c r="C103" s="36"/>
      <c r="D103" s="185" t="s">
        <v>119</v>
      </c>
      <c r="E103" s="36"/>
      <c r="F103" s="186" t="s">
        <v>170</v>
      </c>
      <c r="G103" s="36"/>
      <c r="H103" s="36"/>
      <c r="I103" s="187"/>
      <c r="J103" s="36"/>
      <c r="K103" s="36"/>
      <c r="L103" s="40"/>
      <c r="M103" s="188"/>
      <c r="N103" s="189"/>
      <c r="O103" s="80"/>
      <c r="P103" s="80"/>
      <c r="Q103" s="80"/>
      <c r="R103" s="80"/>
      <c r="S103" s="80"/>
      <c r="T103" s="81"/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  <c r="AT103" s="13" t="s">
        <v>119</v>
      </c>
      <c r="AU103" s="13" t="s">
        <v>69</v>
      </c>
    </row>
    <row r="104" s="2" customFormat="1" ht="49.05" customHeight="1">
      <c r="A104" s="34"/>
      <c r="B104" s="35"/>
      <c r="C104" s="172" t="s">
        <v>171</v>
      </c>
      <c r="D104" s="172" t="s">
        <v>112</v>
      </c>
      <c r="E104" s="173" t="s">
        <v>172</v>
      </c>
      <c r="F104" s="174" t="s">
        <v>173</v>
      </c>
      <c r="G104" s="175" t="s">
        <v>123</v>
      </c>
      <c r="H104" s="176">
        <v>21076</v>
      </c>
      <c r="I104" s="177"/>
      <c r="J104" s="178">
        <f>ROUND(I104*H104,2)</f>
        <v>0</v>
      </c>
      <c r="K104" s="174" t="s">
        <v>116</v>
      </c>
      <c r="L104" s="40"/>
      <c r="M104" s="179" t="s">
        <v>19</v>
      </c>
      <c r="N104" s="180" t="s">
        <v>40</v>
      </c>
      <c r="O104" s="80"/>
      <c r="P104" s="181">
        <f>O104*H104</f>
        <v>0</v>
      </c>
      <c r="Q104" s="181">
        <v>0</v>
      </c>
      <c r="R104" s="181">
        <f>Q104*H104</f>
        <v>0</v>
      </c>
      <c r="S104" s="181">
        <v>0</v>
      </c>
      <c r="T104" s="182">
        <f>S104*H104</f>
        <v>0</v>
      </c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  <c r="AR104" s="183" t="s">
        <v>117</v>
      </c>
      <c r="AT104" s="183" t="s">
        <v>112</v>
      </c>
      <c r="AU104" s="183" t="s">
        <v>69</v>
      </c>
      <c r="AY104" s="13" t="s">
        <v>118</v>
      </c>
      <c r="BE104" s="184">
        <f>IF(N104="základní",J104,0)</f>
        <v>0</v>
      </c>
      <c r="BF104" s="184">
        <f>IF(N104="snížená",J104,0)</f>
        <v>0</v>
      </c>
      <c r="BG104" s="184">
        <f>IF(N104="zákl. přenesená",J104,0)</f>
        <v>0</v>
      </c>
      <c r="BH104" s="184">
        <f>IF(N104="sníž. přenesená",J104,0)</f>
        <v>0</v>
      </c>
      <c r="BI104" s="184">
        <f>IF(N104="nulová",J104,0)</f>
        <v>0</v>
      </c>
      <c r="BJ104" s="13" t="s">
        <v>77</v>
      </c>
      <c r="BK104" s="184">
        <f>ROUND(I104*H104,2)</f>
        <v>0</v>
      </c>
      <c r="BL104" s="13" t="s">
        <v>117</v>
      </c>
      <c r="BM104" s="183" t="s">
        <v>174</v>
      </c>
    </row>
    <row r="105" s="2" customFormat="1">
      <c r="A105" s="34"/>
      <c r="B105" s="35"/>
      <c r="C105" s="36"/>
      <c r="D105" s="185" t="s">
        <v>119</v>
      </c>
      <c r="E105" s="36"/>
      <c r="F105" s="186" t="s">
        <v>170</v>
      </c>
      <c r="G105" s="36"/>
      <c r="H105" s="36"/>
      <c r="I105" s="187"/>
      <c r="J105" s="36"/>
      <c r="K105" s="36"/>
      <c r="L105" s="40"/>
      <c r="M105" s="188"/>
      <c r="N105" s="189"/>
      <c r="O105" s="80"/>
      <c r="P105" s="80"/>
      <c r="Q105" s="80"/>
      <c r="R105" s="80"/>
      <c r="S105" s="80"/>
      <c r="T105" s="81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  <c r="AT105" s="13" t="s">
        <v>119</v>
      </c>
      <c r="AU105" s="13" t="s">
        <v>69</v>
      </c>
    </row>
    <row r="106" s="2" customFormat="1" ht="78" customHeight="1">
      <c r="A106" s="34"/>
      <c r="B106" s="35"/>
      <c r="C106" s="172" t="s">
        <v>148</v>
      </c>
      <c r="D106" s="172" t="s">
        <v>112</v>
      </c>
      <c r="E106" s="173" t="s">
        <v>175</v>
      </c>
      <c r="F106" s="174" t="s">
        <v>176</v>
      </c>
      <c r="G106" s="175" t="s">
        <v>123</v>
      </c>
      <c r="H106" s="176">
        <v>10500</v>
      </c>
      <c r="I106" s="177"/>
      <c r="J106" s="178">
        <f>ROUND(I106*H106,2)</f>
        <v>0</v>
      </c>
      <c r="K106" s="174" t="s">
        <v>116</v>
      </c>
      <c r="L106" s="40"/>
      <c r="M106" s="179" t="s">
        <v>19</v>
      </c>
      <c r="N106" s="180" t="s">
        <v>40</v>
      </c>
      <c r="O106" s="80"/>
      <c r="P106" s="181">
        <f>O106*H106</f>
        <v>0</v>
      </c>
      <c r="Q106" s="181">
        <v>0</v>
      </c>
      <c r="R106" s="181">
        <f>Q106*H106</f>
        <v>0</v>
      </c>
      <c r="S106" s="181">
        <v>0</v>
      </c>
      <c r="T106" s="182">
        <f>S106*H106</f>
        <v>0</v>
      </c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  <c r="AR106" s="183" t="s">
        <v>117</v>
      </c>
      <c r="AT106" s="183" t="s">
        <v>112</v>
      </c>
      <c r="AU106" s="183" t="s">
        <v>69</v>
      </c>
      <c r="AY106" s="13" t="s">
        <v>118</v>
      </c>
      <c r="BE106" s="184">
        <f>IF(N106="základní",J106,0)</f>
        <v>0</v>
      </c>
      <c r="BF106" s="184">
        <f>IF(N106="snížená",J106,0)</f>
        <v>0</v>
      </c>
      <c r="BG106" s="184">
        <f>IF(N106="zákl. přenesená",J106,0)</f>
        <v>0</v>
      </c>
      <c r="BH106" s="184">
        <f>IF(N106="sníž. přenesená",J106,0)</f>
        <v>0</v>
      </c>
      <c r="BI106" s="184">
        <f>IF(N106="nulová",J106,0)</f>
        <v>0</v>
      </c>
      <c r="BJ106" s="13" t="s">
        <v>77</v>
      </c>
      <c r="BK106" s="184">
        <f>ROUND(I106*H106,2)</f>
        <v>0</v>
      </c>
      <c r="BL106" s="13" t="s">
        <v>117</v>
      </c>
      <c r="BM106" s="183" t="s">
        <v>177</v>
      </c>
    </row>
    <row r="107" s="2" customFormat="1">
      <c r="A107" s="34"/>
      <c r="B107" s="35"/>
      <c r="C107" s="36"/>
      <c r="D107" s="185" t="s">
        <v>119</v>
      </c>
      <c r="E107" s="36"/>
      <c r="F107" s="186" t="s">
        <v>178</v>
      </c>
      <c r="G107" s="36"/>
      <c r="H107" s="36"/>
      <c r="I107" s="187"/>
      <c r="J107" s="36"/>
      <c r="K107" s="36"/>
      <c r="L107" s="40"/>
      <c r="M107" s="188"/>
      <c r="N107" s="189"/>
      <c r="O107" s="80"/>
      <c r="P107" s="80"/>
      <c r="Q107" s="80"/>
      <c r="R107" s="80"/>
      <c r="S107" s="80"/>
      <c r="T107" s="81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  <c r="AT107" s="13" t="s">
        <v>119</v>
      </c>
      <c r="AU107" s="13" t="s">
        <v>69</v>
      </c>
    </row>
    <row r="108" s="2" customFormat="1" ht="66.75" customHeight="1">
      <c r="A108" s="34"/>
      <c r="B108" s="35"/>
      <c r="C108" s="172" t="s">
        <v>8</v>
      </c>
      <c r="D108" s="172" t="s">
        <v>112</v>
      </c>
      <c r="E108" s="173" t="s">
        <v>179</v>
      </c>
      <c r="F108" s="174" t="s">
        <v>180</v>
      </c>
      <c r="G108" s="175" t="s">
        <v>181</v>
      </c>
      <c r="H108" s="176">
        <v>11.551</v>
      </c>
      <c r="I108" s="177"/>
      <c r="J108" s="178">
        <f>ROUND(I108*H108,2)</f>
        <v>0</v>
      </c>
      <c r="K108" s="174" t="s">
        <v>116</v>
      </c>
      <c r="L108" s="40"/>
      <c r="M108" s="179" t="s">
        <v>19</v>
      </c>
      <c r="N108" s="180" t="s">
        <v>40</v>
      </c>
      <c r="O108" s="80"/>
      <c r="P108" s="181">
        <f>O108*H108</f>
        <v>0</v>
      </c>
      <c r="Q108" s="181">
        <v>0</v>
      </c>
      <c r="R108" s="181">
        <f>Q108*H108</f>
        <v>0</v>
      </c>
      <c r="S108" s="181">
        <v>0</v>
      </c>
      <c r="T108" s="182">
        <f>S108*H108</f>
        <v>0</v>
      </c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  <c r="AR108" s="183" t="s">
        <v>117</v>
      </c>
      <c r="AT108" s="183" t="s">
        <v>112</v>
      </c>
      <c r="AU108" s="183" t="s">
        <v>69</v>
      </c>
      <c r="AY108" s="13" t="s">
        <v>118</v>
      </c>
      <c r="BE108" s="184">
        <f>IF(N108="základní",J108,0)</f>
        <v>0</v>
      </c>
      <c r="BF108" s="184">
        <f>IF(N108="snížená",J108,0)</f>
        <v>0</v>
      </c>
      <c r="BG108" s="184">
        <f>IF(N108="zákl. přenesená",J108,0)</f>
        <v>0</v>
      </c>
      <c r="BH108" s="184">
        <f>IF(N108="sníž. přenesená",J108,0)</f>
        <v>0</v>
      </c>
      <c r="BI108" s="184">
        <f>IF(N108="nulová",J108,0)</f>
        <v>0</v>
      </c>
      <c r="BJ108" s="13" t="s">
        <v>77</v>
      </c>
      <c r="BK108" s="184">
        <f>ROUND(I108*H108,2)</f>
        <v>0</v>
      </c>
      <c r="BL108" s="13" t="s">
        <v>117</v>
      </c>
      <c r="BM108" s="183" t="s">
        <v>182</v>
      </c>
    </row>
    <row r="109" s="2" customFormat="1">
      <c r="A109" s="34"/>
      <c r="B109" s="35"/>
      <c r="C109" s="36"/>
      <c r="D109" s="185" t="s">
        <v>119</v>
      </c>
      <c r="E109" s="36"/>
      <c r="F109" s="186" t="s">
        <v>183</v>
      </c>
      <c r="G109" s="36"/>
      <c r="H109" s="36"/>
      <c r="I109" s="187"/>
      <c r="J109" s="36"/>
      <c r="K109" s="36"/>
      <c r="L109" s="40"/>
      <c r="M109" s="188"/>
      <c r="N109" s="189"/>
      <c r="O109" s="80"/>
      <c r="P109" s="80"/>
      <c r="Q109" s="80"/>
      <c r="R109" s="80"/>
      <c r="S109" s="80"/>
      <c r="T109" s="81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  <c r="AT109" s="13" t="s">
        <v>119</v>
      </c>
      <c r="AU109" s="13" t="s">
        <v>69</v>
      </c>
    </row>
    <row r="110" s="2" customFormat="1" ht="62.7" customHeight="1">
      <c r="A110" s="34"/>
      <c r="B110" s="35"/>
      <c r="C110" s="172" t="s">
        <v>151</v>
      </c>
      <c r="D110" s="172" t="s">
        <v>112</v>
      </c>
      <c r="E110" s="173" t="s">
        <v>184</v>
      </c>
      <c r="F110" s="174" t="s">
        <v>185</v>
      </c>
      <c r="G110" s="175" t="s">
        <v>123</v>
      </c>
      <c r="H110" s="176">
        <v>336</v>
      </c>
      <c r="I110" s="177"/>
      <c r="J110" s="178">
        <f>ROUND(I110*H110,2)</f>
        <v>0</v>
      </c>
      <c r="K110" s="174" t="s">
        <v>116</v>
      </c>
      <c r="L110" s="40"/>
      <c r="M110" s="179" t="s">
        <v>19</v>
      </c>
      <c r="N110" s="180" t="s">
        <v>40</v>
      </c>
      <c r="O110" s="80"/>
      <c r="P110" s="181">
        <f>O110*H110</f>
        <v>0</v>
      </c>
      <c r="Q110" s="181">
        <v>0</v>
      </c>
      <c r="R110" s="181">
        <f>Q110*H110</f>
        <v>0</v>
      </c>
      <c r="S110" s="181">
        <v>0</v>
      </c>
      <c r="T110" s="182">
        <f>S110*H110</f>
        <v>0</v>
      </c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  <c r="AR110" s="183" t="s">
        <v>117</v>
      </c>
      <c r="AT110" s="183" t="s">
        <v>112</v>
      </c>
      <c r="AU110" s="183" t="s">
        <v>69</v>
      </c>
      <c r="AY110" s="13" t="s">
        <v>118</v>
      </c>
      <c r="BE110" s="184">
        <f>IF(N110="základní",J110,0)</f>
        <v>0</v>
      </c>
      <c r="BF110" s="184">
        <f>IF(N110="snížená",J110,0)</f>
        <v>0</v>
      </c>
      <c r="BG110" s="184">
        <f>IF(N110="zákl. přenesená",J110,0)</f>
        <v>0</v>
      </c>
      <c r="BH110" s="184">
        <f>IF(N110="sníž. přenesená",J110,0)</f>
        <v>0</v>
      </c>
      <c r="BI110" s="184">
        <f>IF(N110="nulová",J110,0)</f>
        <v>0</v>
      </c>
      <c r="BJ110" s="13" t="s">
        <v>77</v>
      </c>
      <c r="BK110" s="184">
        <f>ROUND(I110*H110,2)</f>
        <v>0</v>
      </c>
      <c r="BL110" s="13" t="s">
        <v>117</v>
      </c>
      <c r="BM110" s="183" t="s">
        <v>186</v>
      </c>
    </row>
    <row r="111" s="2" customFormat="1">
      <c r="A111" s="34"/>
      <c r="B111" s="35"/>
      <c r="C111" s="36"/>
      <c r="D111" s="185" t="s">
        <v>119</v>
      </c>
      <c r="E111" s="36"/>
      <c r="F111" s="186" t="s">
        <v>187</v>
      </c>
      <c r="G111" s="36"/>
      <c r="H111" s="36"/>
      <c r="I111" s="187"/>
      <c r="J111" s="36"/>
      <c r="K111" s="36"/>
      <c r="L111" s="40"/>
      <c r="M111" s="188"/>
      <c r="N111" s="189"/>
      <c r="O111" s="80"/>
      <c r="P111" s="80"/>
      <c r="Q111" s="80"/>
      <c r="R111" s="80"/>
      <c r="S111" s="80"/>
      <c r="T111" s="81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  <c r="AT111" s="13" t="s">
        <v>119</v>
      </c>
      <c r="AU111" s="13" t="s">
        <v>69</v>
      </c>
    </row>
    <row r="112" s="2" customFormat="1" ht="37.8" customHeight="1">
      <c r="A112" s="34"/>
      <c r="B112" s="35"/>
      <c r="C112" s="172" t="s">
        <v>188</v>
      </c>
      <c r="D112" s="172" t="s">
        <v>112</v>
      </c>
      <c r="E112" s="173" t="s">
        <v>189</v>
      </c>
      <c r="F112" s="174" t="s">
        <v>190</v>
      </c>
      <c r="G112" s="175" t="s">
        <v>191</v>
      </c>
      <c r="H112" s="176">
        <v>420</v>
      </c>
      <c r="I112" s="177"/>
      <c r="J112" s="178">
        <f>ROUND(I112*H112,2)</f>
        <v>0</v>
      </c>
      <c r="K112" s="174" t="s">
        <v>116</v>
      </c>
      <c r="L112" s="40"/>
      <c r="M112" s="179" t="s">
        <v>19</v>
      </c>
      <c r="N112" s="180" t="s">
        <v>40</v>
      </c>
      <c r="O112" s="80"/>
      <c r="P112" s="181">
        <f>O112*H112</f>
        <v>0</v>
      </c>
      <c r="Q112" s="181">
        <v>0</v>
      </c>
      <c r="R112" s="181">
        <f>Q112*H112</f>
        <v>0</v>
      </c>
      <c r="S112" s="181">
        <v>0</v>
      </c>
      <c r="T112" s="182">
        <f>S112*H112</f>
        <v>0</v>
      </c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  <c r="AR112" s="183" t="s">
        <v>117</v>
      </c>
      <c r="AT112" s="183" t="s">
        <v>112</v>
      </c>
      <c r="AU112" s="183" t="s">
        <v>69</v>
      </c>
      <c r="AY112" s="13" t="s">
        <v>118</v>
      </c>
      <c r="BE112" s="184">
        <f>IF(N112="základní",J112,0)</f>
        <v>0</v>
      </c>
      <c r="BF112" s="184">
        <f>IF(N112="snížená",J112,0)</f>
        <v>0</v>
      </c>
      <c r="BG112" s="184">
        <f>IF(N112="zákl. přenesená",J112,0)</f>
        <v>0</v>
      </c>
      <c r="BH112" s="184">
        <f>IF(N112="sníž. přenesená",J112,0)</f>
        <v>0</v>
      </c>
      <c r="BI112" s="184">
        <f>IF(N112="nulová",J112,0)</f>
        <v>0</v>
      </c>
      <c r="BJ112" s="13" t="s">
        <v>77</v>
      </c>
      <c r="BK112" s="184">
        <f>ROUND(I112*H112,2)</f>
        <v>0</v>
      </c>
      <c r="BL112" s="13" t="s">
        <v>117</v>
      </c>
      <c r="BM112" s="183" t="s">
        <v>192</v>
      </c>
    </row>
    <row r="113" s="2" customFormat="1">
      <c r="A113" s="34"/>
      <c r="B113" s="35"/>
      <c r="C113" s="36"/>
      <c r="D113" s="185" t="s">
        <v>119</v>
      </c>
      <c r="E113" s="36"/>
      <c r="F113" s="186" t="s">
        <v>193</v>
      </c>
      <c r="G113" s="36"/>
      <c r="H113" s="36"/>
      <c r="I113" s="187"/>
      <c r="J113" s="36"/>
      <c r="K113" s="36"/>
      <c r="L113" s="40"/>
      <c r="M113" s="188"/>
      <c r="N113" s="189"/>
      <c r="O113" s="80"/>
      <c r="P113" s="80"/>
      <c r="Q113" s="80"/>
      <c r="R113" s="80"/>
      <c r="S113" s="80"/>
      <c r="T113" s="81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  <c r="AT113" s="13" t="s">
        <v>119</v>
      </c>
      <c r="AU113" s="13" t="s">
        <v>69</v>
      </c>
    </row>
    <row r="114" s="2" customFormat="1" ht="37.8" customHeight="1">
      <c r="A114" s="34"/>
      <c r="B114" s="35"/>
      <c r="C114" s="172" t="s">
        <v>156</v>
      </c>
      <c r="D114" s="172" t="s">
        <v>112</v>
      </c>
      <c r="E114" s="173" t="s">
        <v>194</v>
      </c>
      <c r="F114" s="174" t="s">
        <v>195</v>
      </c>
      <c r="G114" s="175" t="s">
        <v>191</v>
      </c>
      <c r="H114" s="176">
        <v>30</v>
      </c>
      <c r="I114" s="177"/>
      <c r="J114" s="178">
        <f>ROUND(I114*H114,2)</f>
        <v>0</v>
      </c>
      <c r="K114" s="174" t="s">
        <v>116</v>
      </c>
      <c r="L114" s="40"/>
      <c r="M114" s="179" t="s">
        <v>19</v>
      </c>
      <c r="N114" s="180" t="s">
        <v>40</v>
      </c>
      <c r="O114" s="80"/>
      <c r="P114" s="181">
        <f>O114*H114</f>
        <v>0</v>
      </c>
      <c r="Q114" s="181">
        <v>0</v>
      </c>
      <c r="R114" s="181">
        <f>Q114*H114</f>
        <v>0</v>
      </c>
      <c r="S114" s="181">
        <v>0</v>
      </c>
      <c r="T114" s="182">
        <f>S114*H114</f>
        <v>0</v>
      </c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  <c r="AR114" s="183" t="s">
        <v>117</v>
      </c>
      <c r="AT114" s="183" t="s">
        <v>112</v>
      </c>
      <c r="AU114" s="183" t="s">
        <v>69</v>
      </c>
      <c r="AY114" s="13" t="s">
        <v>118</v>
      </c>
      <c r="BE114" s="184">
        <f>IF(N114="základní",J114,0)</f>
        <v>0</v>
      </c>
      <c r="BF114" s="184">
        <f>IF(N114="snížená",J114,0)</f>
        <v>0</v>
      </c>
      <c r="BG114" s="184">
        <f>IF(N114="zákl. přenesená",J114,0)</f>
        <v>0</v>
      </c>
      <c r="BH114" s="184">
        <f>IF(N114="sníž. přenesená",J114,0)</f>
        <v>0</v>
      </c>
      <c r="BI114" s="184">
        <f>IF(N114="nulová",J114,0)</f>
        <v>0</v>
      </c>
      <c r="BJ114" s="13" t="s">
        <v>77</v>
      </c>
      <c r="BK114" s="184">
        <f>ROUND(I114*H114,2)</f>
        <v>0</v>
      </c>
      <c r="BL114" s="13" t="s">
        <v>117</v>
      </c>
      <c r="BM114" s="183" t="s">
        <v>196</v>
      </c>
    </row>
    <row r="115" s="2" customFormat="1">
      <c r="A115" s="34"/>
      <c r="B115" s="35"/>
      <c r="C115" s="36"/>
      <c r="D115" s="185" t="s">
        <v>119</v>
      </c>
      <c r="E115" s="36"/>
      <c r="F115" s="186" t="s">
        <v>197</v>
      </c>
      <c r="G115" s="36"/>
      <c r="H115" s="36"/>
      <c r="I115" s="187"/>
      <c r="J115" s="36"/>
      <c r="K115" s="36"/>
      <c r="L115" s="40"/>
      <c r="M115" s="188"/>
      <c r="N115" s="189"/>
      <c r="O115" s="80"/>
      <c r="P115" s="80"/>
      <c r="Q115" s="80"/>
      <c r="R115" s="80"/>
      <c r="S115" s="80"/>
      <c r="T115" s="81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  <c r="AT115" s="13" t="s">
        <v>119</v>
      </c>
      <c r="AU115" s="13" t="s">
        <v>69</v>
      </c>
    </row>
    <row r="116" s="2" customFormat="1" ht="16.5" customHeight="1">
      <c r="A116" s="34"/>
      <c r="B116" s="35"/>
      <c r="C116" s="190" t="s">
        <v>198</v>
      </c>
      <c r="D116" s="190" t="s">
        <v>140</v>
      </c>
      <c r="E116" s="191" t="s">
        <v>199</v>
      </c>
      <c r="F116" s="192" t="s">
        <v>200</v>
      </c>
      <c r="G116" s="193" t="s">
        <v>132</v>
      </c>
      <c r="H116" s="194">
        <v>900</v>
      </c>
      <c r="I116" s="195"/>
      <c r="J116" s="196">
        <f>ROUND(I116*H116,2)</f>
        <v>0</v>
      </c>
      <c r="K116" s="192" t="s">
        <v>116</v>
      </c>
      <c r="L116" s="197"/>
      <c r="M116" s="198" t="s">
        <v>19</v>
      </c>
      <c r="N116" s="199" t="s">
        <v>40</v>
      </c>
      <c r="O116" s="80"/>
      <c r="P116" s="181">
        <f>O116*H116</f>
        <v>0</v>
      </c>
      <c r="Q116" s="181">
        <v>1</v>
      </c>
      <c r="R116" s="181">
        <f>Q116*H116</f>
        <v>900</v>
      </c>
      <c r="S116" s="181">
        <v>0</v>
      </c>
      <c r="T116" s="182">
        <f>S116*H116</f>
        <v>0</v>
      </c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  <c r="AR116" s="183" t="s">
        <v>133</v>
      </c>
      <c r="AT116" s="183" t="s">
        <v>140</v>
      </c>
      <c r="AU116" s="183" t="s">
        <v>69</v>
      </c>
      <c r="AY116" s="13" t="s">
        <v>118</v>
      </c>
      <c r="BE116" s="184">
        <f>IF(N116="základní",J116,0)</f>
        <v>0</v>
      </c>
      <c r="BF116" s="184">
        <f>IF(N116="snížená",J116,0)</f>
        <v>0</v>
      </c>
      <c r="BG116" s="184">
        <f>IF(N116="zákl. přenesená",J116,0)</f>
        <v>0</v>
      </c>
      <c r="BH116" s="184">
        <f>IF(N116="sníž. přenesená",J116,0)</f>
        <v>0</v>
      </c>
      <c r="BI116" s="184">
        <f>IF(N116="nulová",J116,0)</f>
        <v>0</v>
      </c>
      <c r="BJ116" s="13" t="s">
        <v>77</v>
      </c>
      <c r="BK116" s="184">
        <f>ROUND(I116*H116,2)</f>
        <v>0</v>
      </c>
      <c r="BL116" s="13" t="s">
        <v>117</v>
      </c>
      <c r="BM116" s="183" t="s">
        <v>201</v>
      </c>
    </row>
    <row r="117" s="2" customFormat="1">
      <c r="A117" s="34"/>
      <c r="B117" s="35"/>
      <c r="C117" s="36"/>
      <c r="D117" s="185" t="s">
        <v>119</v>
      </c>
      <c r="E117" s="36"/>
      <c r="F117" s="186" t="s">
        <v>202</v>
      </c>
      <c r="G117" s="36"/>
      <c r="H117" s="36"/>
      <c r="I117" s="187"/>
      <c r="J117" s="36"/>
      <c r="K117" s="36"/>
      <c r="L117" s="40"/>
      <c r="M117" s="188"/>
      <c r="N117" s="189"/>
      <c r="O117" s="80"/>
      <c r="P117" s="80"/>
      <c r="Q117" s="80"/>
      <c r="R117" s="80"/>
      <c r="S117" s="80"/>
      <c r="T117" s="81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  <c r="AT117" s="13" t="s">
        <v>119</v>
      </c>
      <c r="AU117" s="13" t="s">
        <v>69</v>
      </c>
    </row>
    <row r="118" s="2" customFormat="1" ht="55.5" customHeight="1">
      <c r="A118" s="34"/>
      <c r="B118" s="35"/>
      <c r="C118" s="172" t="s">
        <v>160</v>
      </c>
      <c r="D118" s="172" t="s">
        <v>112</v>
      </c>
      <c r="E118" s="173" t="s">
        <v>203</v>
      </c>
      <c r="F118" s="174" t="s">
        <v>204</v>
      </c>
      <c r="G118" s="175" t="s">
        <v>132</v>
      </c>
      <c r="H118" s="176">
        <v>900</v>
      </c>
      <c r="I118" s="177"/>
      <c r="J118" s="178">
        <f>ROUND(I118*H118,2)</f>
        <v>0</v>
      </c>
      <c r="K118" s="174" t="s">
        <v>116</v>
      </c>
      <c r="L118" s="40"/>
      <c r="M118" s="179" t="s">
        <v>19</v>
      </c>
      <c r="N118" s="180" t="s">
        <v>40</v>
      </c>
      <c r="O118" s="80"/>
      <c r="P118" s="181">
        <f>O118*H118</f>
        <v>0</v>
      </c>
      <c r="Q118" s="181">
        <v>0</v>
      </c>
      <c r="R118" s="181">
        <f>Q118*H118</f>
        <v>0</v>
      </c>
      <c r="S118" s="181">
        <v>0</v>
      </c>
      <c r="T118" s="182">
        <f>S118*H118</f>
        <v>0</v>
      </c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  <c r="AR118" s="183" t="s">
        <v>117</v>
      </c>
      <c r="AT118" s="183" t="s">
        <v>112</v>
      </c>
      <c r="AU118" s="183" t="s">
        <v>69</v>
      </c>
      <c r="AY118" s="13" t="s">
        <v>118</v>
      </c>
      <c r="BE118" s="184">
        <f>IF(N118="základní",J118,0)</f>
        <v>0</v>
      </c>
      <c r="BF118" s="184">
        <f>IF(N118="snížená",J118,0)</f>
        <v>0</v>
      </c>
      <c r="BG118" s="184">
        <f>IF(N118="zákl. přenesená",J118,0)</f>
        <v>0</v>
      </c>
      <c r="BH118" s="184">
        <f>IF(N118="sníž. přenesená",J118,0)</f>
        <v>0</v>
      </c>
      <c r="BI118" s="184">
        <f>IF(N118="nulová",J118,0)</f>
        <v>0</v>
      </c>
      <c r="BJ118" s="13" t="s">
        <v>77</v>
      </c>
      <c r="BK118" s="184">
        <f>ROUND(I118*H118,2)</f>
        <v>0</v>
      </c>
      <c r="BL118" s="13" t="s">
        <v>117</v>
      </c>
      <c r="BM118" s="183" t="s">
        <v>205</v>
      </c>
    </row>
    <row r="119" s="2" customFormat="1">
      <c r="A119" s="34"/>
      <c r="B119" s="35"/>
      <c r="C119" s="36"/>
      <c r="D119" s="185" t="s">
        <v>119</v>
      </c>
      <c r="E119" s="36"/>
      <c r="F119" s="186" t="s">
        <v>206</v>
      </c>
      <c r="G119" s="36"/>
      <c r="H119" s="36"/>
      <c r="I119" s="187"/>
      <c r="J119" s="36"/>
      <c r="K119" s="36"/>
      <c r="L119" s="40"/>
      <c r="M119" s="188"/>
      <c r="N119" s="189"/>
      <c r="O119" s="80"/>
      <c r="P119" s="80"/>
      <c r="Q119" s="80"/>
      <c r="R119" s="80"/>
      <c r="S119" s="80"/>
      <c r="T119" s="81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  <c r="AT119" s="13" t="s">
        <v>119</v>
      </c>
      <c r="AU119" s="13" t="s">
        <v>69</v>
      </c>
    </row>
    <row r="120" s="2" customFormat="1" ht="44.25" customHeight="1">
      <c r="A120" s="34"/>
      <c r="B120" s="35"/>
      <c r="C120" s="172" t="s">
        <v>7</v>
      </c>
      <c r="D120" s="172" t="s">
        <v>112</v>
      </c>
      <c r="E120" s="173" t="s">
        <v>207</v>
      </c>
      <c r="F120" s="174" t="s">
        <v>208</v>
      </c>
      <c r="G120" s="175" t="s">
        <v>132</v>
      </c>
      <c r="H120" s="176">
        <v>6.9320000000000004</v>
      </c>
      <c r="I120" s="177"/>
      <c r="J120" s="178">
        <f>ROUND(I120*H120,2)</f>
        <v>0</v>
      </c>
      <c r="K120" s="174" t="s">
        <v>116</v>
      </c>
      <c r="L120" s="40"/>
      <c r="M120" s="179" t="s">
        <v>19</v>
      </c>
      <c r="N120" s="180" t="s">
        <v>40</v>
      </c>
      <c r="O120" s="80"/>
      <c r="P120" s="181">
        <f>O120*H120</f>
        <v>0</v>
      </c>
      <c r="Q120" s="181">
        <v>0</v>
      </c>
      <c r="R120" s="181">
        <f>Q120*H120</f>
        <v>0</v>
      </c>
      <c r="S120" s="181">
        <v>0</v>
      </c>
      <c r="T120" s="182">
        <f>S120*H120</f>
        <v>0</v>
      </c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  <c r="AR120" s="183" t="s">
        <v>117</v>
      </c>
      <c r="AT120" s="183" t="s">
        <v>112</v>
      </c>
      <c r="AU120" s="183" t="s">
        <v>69</v>
      </c>
      <c r="AY120" s="13" t="s">
        <v>118</v>
      </c>
      <c r="BE120" s="184">
        <f>IF(N120="základní",J120,0)</f>
        <v>0</v>
      </c>
      <c r="BF120" s="184">
        <f>IF(N120="snížená",J120,0)</f>
        <v>0</v>
      </c>
      <c r="BG120" s="184">
        <f>IF(N120="zákl. přenesená",J120,0)</f>
        <v>0</v>
      </c>
      <c r="BH120" s="184">
        <f>IF(N120="sníž. přenesená",J120,0)</f>
        <v>0</v>
      </c>
      <c r="BI120" s="184">
        <f>IF(N120="nulová",J120,0)</f>
        <v>0</v>
      </c>
      <c r="BJ120" s="13" t="s">
        <v>77</v>
      </c>
      <c r="BK120" s="184">
        <f>ROUND(I120*H120,2)</f>
        <v>0</v>
      </c>
      <c r="BL120" s="13" t="s">
        <v>117</v>
      </c>
      <c r="BM120" s="183" t="s">
        <v>209</v>
      </c>
    </row>
    <row r="121" s="2" customFormat="1">
      <c r="A121" s="34"/>
      <c r="B121" s="35"/>
      <c r="C121" s="36"/>
      <c r="D121" s="185" t="s">
        <v>119</v>
      </c>
      <c r="E121" s="36"/>
      <c r="F121" s="186" t="s">
        <v>210</v>
      </c>
      <c r="G121" s="36"/>
      <c r="H121" s="36"/>
      <c r="I121" s="187"/>
      <c r="J121" s="36"/>
      <c r="K121" s="36"/>
      <c r="L121" s="40"/>
      <c r="M121" s="188"/>
      <c r="N121" s="189"/>
      <c r="O121" s="80"/>
      <c r="P121" s="80"/>
      <c r="Q121" s="80"/>
      <c r="R121" s="80"/>
      <c r="S121" s="80"/>
      <c r="T121" s="81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  <c r="AT121" s="13" t="s">
        <v>119</v>
      </c>
      <c r="AU121" s="13" t="s">
        <v>69</v>
      </c>
    </row>
    <row r="122" s="2" customFormat="1" ht="62.7" customHeight="1">
      <c r="A122" s="34"/>
      <c r="B122" s="35"/>
      <c r="C122" s="172" t="s">
        <v>165</v>
      </c>
      <c r="D122" s="172" t="s">
        <v>112</v>
      </c>
      <c r="E122" s="173" t="s">
        <v>211</v>
      </c>
      <c r="F122" s="174" t="s">
        <v>212</v>
      </c>
      <c r="G122" s="175" t="s">
        <v>132</v>
      </c>
      <c r="H122" s="176">
        <v>6.9320000000000004</v>
      </c>
      <c r="I122" s="177"/>
      <c r="J122" s="178">
        <f>ROUND(I122*H122,2)</f>
        <v>0</v>
      </c>
      <c r="K122" s="174" t="s">
        <v>116</v>
      </c>
      <c r="L122" s="40"/>
      <c r="M122" s="179" t="s">
        <v>19</v>
      </c>
      <c r="N122" s="180" t="s">
        <v>40</v>
      </c>
      <c r="O122" s="80"/>
      <c r="P122" s="181">
        <f>O122*H122</f>
        <v>0</v>
      </c>
      <c r="Q122" s="181">
        <v>0</v>
      </c>
      <c r="R122" s="181">
        <f>Q122*H122</f>
        <v>0</v>
      </c>
      <c r="S122" s="181">
        <v>0</v>
      </c>
      <c r="T122" s="182">
        <f>S122*H122</f>
        <v>0</v>
      </c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  <c r="AR122" s="183" t="s">
        <v>117</v>
      </c>
      <c r="AT122" s="183" t="s">
        <v>112</v>
      </c>
      <c r="AU122" s="183" t="s">
        <v>69</v>
      </c>
      <c r="AY122" s="13" t="s">
        <v>118</v>
      </c>
      <c r="BE122" s="184">
        <f>IF(N122="základní",J122,0)</f>
        <v>0</v>
      </c>
      <c r="BF122" s="184">
        <f>IF(N122="snížená",J122,0)</f>
        <v>0</v>
      </c>
      <c r="BG122" s="184">
        <f>IF(N122="zákl. přenesená",J122,0)</f>
        <v>0</v>
      </c>
      <c r="BH122" s="184">
        <f>IF(N122="sníž. přenesená",J122,0)</f>
        <v>0</v>
      </c>
      <c r="BI122" s="184">
        <f>IF(N122="nulová",J122,0)</f>
        <v>0</v>
      </c>
      <c r="BJ122" s="13" t="s">
        <v>77</v>
      </c>
      <c r="BK122" s="184">
        <f>ROUND(I122*H122,2)</f>
        <v>0</v>
      </c>
      <c r="BL122" s="13" t="s">
        <v>117</v>
      </c>
      <c r="BM122" s="183" t="s">
        <v>213</v>
      </c>
    </row>
    <row r="123" s="2" customFormat="1">
      <c r="A123" s="34"/>
      <c r="B123" s="35"/>
      <c r="C123" s="36"/>
      <c r="D123" s="185" t="s">
        <v>119</v>
      </c>
      <c r="E123" s="36"/>
      <c r="F123" s="186" t="s">
        <v>214</v>
      </c>
      <c r="G123" s="36"/>
      <c r="H123" s="36"/>
      <c r="I123" s="187"/>
      <c r="J123" s="36"/>
      <c r="K123" s="36"/>
      <c r="L123" s="40"/>
      <c r="M123" s="188"/>
      <c r="N123" s="189"/>
      <c r="O123" s="80"/>
      <c r="P123" s="80"/>
      <c r="Q123" s="80"/>
      <c r="R123" s="80"/>
      <c r="S123" s="80"/>
      <c r="T123" s="81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  <c r="AT123" s="13" t="s">
        <v>119</v>
      </c>
      <c r="AU123" s="13" t="s">
        <v>69</v>
      </c>
    </row>
    <row r="124" s="2" customFormat="1" ht="49.05" customHeight="1">
      <c r="A124" s="34"/>
      <c r="B124" s="35"/>
      <c r="C124" s="172" t="s">
        <v>215</v>
      </c>
      <c r="D124" s="172" t="s">
        <v>112</v>
      </c>
      <c r="E124" s="173" t="s">
        <v>216</v>
      </c>
      <c r="F124" s="174" t="s">
        <v>217</v>
      </c>
      <c r="G124" s="175" t="s">
        <v>132</v>
      </c>
      <c r="H124" s="176">
        <v>6.9320000000000004</v>
      </c>
      <c r="I124" s="177"/>
      <c r="J124" s="178">
        <f>ROUND(I124*H124,2)</f>
        <v>0</v>
      </c>
      <c r="K124" s="174" t="s">
        <v>116</v>
      </c>
      <c r="L124" s="40"/>
      <c r="M124" s="179" t="s">
        <v>19</v>
      </c>
      <c r="N124" s="180" t="s">
        <v>40</v>
      </c>
      <c r="O124" s="80"/>
      <c r="P124" s="181">
        <f>O124*H124</f>
        <v>0</v>
      </c>
      <c r="Q124" s="181">
        <v>0</v>
      </c>
      <c r="R124" s="181">
        <f>Q124*H124</f>
        <v>0</v>
      </c>
      <c r="S124" s="181">
        <v>0</v>
      </c>
      <c r="T124" s="182">
        <f>S124*H124</f>
        <v>0</v>
      </c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  <c r="AR124" s="183" t="s">
        <v>117</v>
      </c>
      <c r="AT124" s="183" t="s">
        <v>112</v>
      </c>
      <c r="AU124" s="183" t="s">
        <v>69</v>
      </c>
      <c r="AY124" s="13" t="s">
        <v>118</v>
      </c>
      <c r="BE124" s="184">
        <f>IF(N124="základní",J124,0)</f>
        <v>0</v>
      </c>
      <c r="BF124" s="184">
        <f>IF(N124="snížená",J124,0)</f>
        <v>0</v>
      </c>
      <c r="BG124" s="184">
        <f>IF(N124="zákl. přenesená",J124,0)</f>
        <v>0</v>
      </c>
      <c r="BH124" s="184">
        <f>IF(N124="sníž. přenesená",J124,0)</f>
        <v>0</v>
      </c>
      <c r="BI124" s="184">
        <f>IF(N124="nulová",J124,0)</f>
        <v>0</v>
      </c>
      <c r="BJ124" s="13" t="s">
        <v>77</v>
      </c>
      <c r="BK124" s="184">
        <f>ROUND(I124*H124,2)</f>
        <v>0</v>
      </c>
      <c r="BL124" s="13" t="s">
        <v>117</v>
      </c>
      <c r="BM124" s="183" t="s">
        <v>218</v>
      </c>
    </row>
    <row r="125" s="2" customFormat="1">
      <c r="A125" s="34"/>
      <c r="B125" s="35"/>
      <c r="C125" s="36"/>
      <c r="D125" s="185" t="s">
        <v>119</v>
      </c>
      <c r="E125" s="36"/>
      <c r="F125" s="186" t="s">
        <v>219</v>
      </c>
      <c r="G125" s="36"/>
      <c r="H125" s="36"/>
      <c r="I125" s="187"/>
      <c r="J125" s="36"/>
      <c r="K125" s="36"/>
      <c r="L125" s="40"/>
      <c r="M125" s="188"/>
      <c r="N125" s="189"/>
      <c r="O125" s="80"/>
      <c r="P125" s="80"/>
      <c r="Q125" s="80"/>
      <c r="R125" s="80"/>
      <c r="S125" s="80"/>
      <c r="T125" s="81"/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T125" s="13" t="s">
        <v>119</v>
      </c>
      <c r="AU125" s="13" t="s">
        <v>69</v>
      </c>
    </row>
    <row r="126" s="2" customFormat="1" ht="33" customHeight="1">
      <c r="A126" s="34"/>
      <c r="B126" s="35"/>
      <c r="C126" s="172" t="s">
        <v>169</v>
      </c>
      <c r="D126" s="172" t="s">
        <v>112</v>
      </c>
      <c r="E126" s="173" t="s">
        <v>220</v>
      </c>
      <c r="F126" s="174" t="s">
        <v>221</v>
      </c>
      <c r="G126" s="175" t="s">
        <v>123</v>
      </c>
      <c r="H126" s="176">
        <v>27.600000000000001</v>
      </c>
      <c r="I126" s="177"/>
      <c r="J126" s="178">
        <f>ROUND(I126*H126,2)</f>
        <v>0</v>
      </c>
      <c r="K126" s="174" t="s">
        <v>116</v>
      </c>
      <c r="L126" s="40"/>
      <c r="M126" s="179" t="s">
        <v>19</v>
      </c>
      <c r="N126" s="180" t="s">
        <v>40</v>
      </c>
      <c r="O126" s="80"/>
      <c r="P126" s="181">
        <f>O126*H126</f>
        <v>0</v>
      </c>
      <c r="Q126" s="181">
        <v>0</v>
      </c>
      <c r="R126" s="181">
        <f>Q126*H126</f>
        <v>0</v>
      </c>
      <c r="S126" s="181">
        <v>0</v>
      </c>
      <c r="T126" s="182">
        <f>S126*H126</f>
        <v>0</v>
      </c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R126" s="183" t="s">
        <v>117</v>
      </c>
      <c r="AT126" s="183" t="s">
        <v>112</v>
      </c>
      <c r="AU126" s="183" t="s">
        <v>69</v>
      </c>
      <c r="AY126" s="13" t="s">
        <v>118</v>
      </c>
      <c r="BE126" s="184">
        <f>IF(N126="základní",J126,0)</f>
        <v>0</v>
      </c>
      <c r="BF126" s="184">
        <f>IF(N126="snížená",J126,0)</f>
        <v>0</v>
      </c>
      <c r="BG126" s="184">
        <f>IF(N126="zákl. přenesená",J126,0)</f>
        <v>0</v>
      </c>
      <c r="BH126" s="184">
        <f>IF(N126="sníž. přenesená",J126,0)</f>
        <v>0</v>
      </c>
      <c r="BI126" s="184">
        <f>IF(N126="nulová",J126,0)</f>
        <v>0</v>
      </c>
      <c r="BJ126" s="13" t="s">
        <v>77</v>
      </c>
      <c r="BK126" s="184">
        <f>ROUND(I126*H126,2)</f>
        <v>0</v>
      </c>
      <c r="BL126" s="13" t="s">
        <v>117</v>
      </c>
      <c r="BM126" s="183" t="s">
        <v>222</v>
      </c>
    </row>
    <row r="127" s="2" customFormat="1">
      <c r="A127" s="34"/>
      <c r="B127" s="35"/>
      <c r="C127" s="36"/>
      <c r="D127" s="185" t="s">
        <v>119</v>
      </c>
      <c r="E127" s="36"/>
      <c r="F127" s="186" t="s">
        <v>223</v>
      </c>
      <c r="G127" s="36"/>
      <c r="H127" s="36"/>
      <c r="I127" s="187"/>
      <c r="J127" s="36"/>
      <c r="K127" s="36"/>
      <c r="L127" s="40"/>
      <c r="M127" s="188"/>
      <c r="N127" s="189"/>
      <c r="O127" s="80"/>
      <c r="P127" s="80"/>
      <c r="Q127" s="80"/>
      <c r="R127" s="80"/>
      <c r="S127" s="80"/>
      <c r="T127" s="81"/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  <c r="AT127" s="13" t="s">
        <v>119</v>
      </c>
      <c r="AU127" s="13" t="s">
        <v>69</v>
      </c>
    </row>
    <row r="128" s="2" customFormat="1" ht="37.8" customHeight="1">
      <c r="A128" s="34"/>
      <c r="B128" s="35"/>
      <c r="C128" s="172" t="s">
        <v>224</v>
      </c>
      <c r="D128" s="172" t="s">
        <v>112</v>
      </c>
      <c r="E128" s="173" t="s">
        <v>225</v>
      </c>
      <c r="F128" s="174" t="s">
        <v>226</v>
      </c>
      <c r="G128" s="175" t="s">
        <v>123</v>
      </c>
      <c r="H128" s="176">
        <v>27.600000000000001</v>
      </c>
      <c r="I128" s="177"/>
      <c r="J128" s="178">
        <f>ROUND(I128*H128,2)</f>
        <v>0</v>
      </c>
      <c r="K128" s="174" t="s">
        <v>116</v>
      </c>
      <c r="L128" s="40"/>
      <c r="M128" s="179" t="s">
        <v>19</v>
      </c>
      <c r="N128" s="180" t="s">
        <v>40</v>
      </c>
      <c r="O128" s="80"/>
      <c r="P128" s="181">
        <f>O128*H128</f>
        <v>0</v>
      </c>
      <c r="Q128" s="181">
        <v>0</v>
      </c>
      <c r="R128" s="181">
        <f>Q128*H128</f>
        <v>0</v>
      </c>
      <c r="S128" s="181">
        <v>0</v>
      </c>
      <c r="T128" s="182">
        <f>S128*H128</f>
        <v>0</v>
      </c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  <c r="AR128" s="183" t="s">
        <v>117</v>
      </c>
      <c r="AT128" s="183" t="s">
        <v>112</v>
      </c>
      <c r="AU128" s="183" t="s">
        <v>69</v>
      </c>
      <c r="AY128" s="13" t="s">
        <v>118</v>
      </c>
      <c r="BE128" s="184">
        <f>IF(N128="základní",J128,0)</f>
        <v>0</v>
      </c>
      <c r="BF128" s="184">
        <f>IF(N128="snížená",J128,0)</f>
        <v>0</v>
      </c>
      <c r="BG128" s="184">
        <f>IF(N128="zákl. přenesená",J128,0)</f>
        <v>0</v>
      </c>
      <c r="BH128" s="184">
        <f>IF(N128="sníž. přenesená",J128,0)</f>
        <v>0</v>
      </c>
      <c r="BI128" s="184">
        <f>IF(N128="nulová",J128,0)</f>
        <v>0</v>
      </c>
      <c r="BJ128" s="13" t="s">
        <v>77</v>
      </c>
      <c r="BK128" s="184">
        <f>ROUND(I128*H128,2)</f>
        <v>0</v>
      </c>
      <c r="BL128" s="13" t="s">
        <v>117</v>
      </c>
      <c r="BM128" s="183" t="s">
        <v>227</v>
      </c>
    </row>
    <row r="129" s="2" customFormat="1">
      <c r="A129" s="34"/>
      <c r="B129" s="35"/>
      <c r="C129" s="36"/>
      <c r="D129" s="185" t="s">
        <v>119</v>
      </c>
      <c r="E129" s="36"/>
      <c r="F129" s="186" t="s">
        <v>223</v>
      </c>
      <c r="G129" s="36"/>
      <c r="H129" s="36"/>
      <c r="I129" s="187"/>
      <c r="J129" s="36"/>
      <c r="K129" s="36"/>
      <c r="L129" s="40"/>
      <c r="M129" s="188"/>
      <c r="N129" s="189"/>
      <c r="O129" s="80"/>
      <c r="P129" s="80"/>
      <c r="Q129" s="80"/>
      <c r="R129" s="80"/>
      <c r="S129" s="80"/>
      <c r="T129" s="81"/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T129" s="13" t="s">
        <v>119</v>
      </c>
      <c r="AU129" s="13" t="s">
        <v>69</v>
      </c>
    </row>
    <row r="130" s="2" customFormat="1" ht="33" customHeight="1">
      <c r="A130" s="34"/>
      <c r="B130" s="35"/>
      <c r="C130" s="172" t="s">
        <v>174</v>
      </c>
      <c r="D130" s="172" t="s">
        <v>112</v>
      </c>
      <c r="E130" s="173" t="s">
        <v>228</v>
      </c>
      <c r="F130" s="174" t="s">
        <v>229</v>
      </c>
      <c r="G130" s="175" t="s">
        <v>115</v>
      </c>
      <c r="H130" s="176">
        <v>105</v>
      </c>
      <c r="I130" s="177"/>
      <c r="J130" s="178">
        <f>ROUND(I130*H130,2)</f>
        <v>0</v>
      </c>
      <c r="K130" s="174" t="s">
        <v>116</v>
      </c>
      <c r="L130" s="40"/>
      <c r="M130" s="179" t="s">
        <v>19</v>
      </c>
      <c r="N130" s="180" t="s">
        <v>40</v>
      </c>
      <c r="O130" s="80"/>
      <c r="P130" s="181">
        <f>O130*H130</f>
        <v>0</v>
      </c>
      <c r="Q130" s="181">
        <v>0</v>
      </c>
      <c r="R130" s="181">
        <f>Q130*H130</f>
        <v>0</v>
      </c>
      <c r="S130" s="181">
        <v>0</v>
      </c>
      <c r="T130" s="182">
        <f>S130*H130</f>
        <v>0</v>
      </c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R130" s="183" t="s">
        <v>117</v>
      </c>
      <c r="AT130" s="183" t="s">
        <v>112</v>
      </c>
      <c r="AU130" s="183" t="s">
        <v>69</v>
      </c>
      <c r="AY130" s="13" t="s">
        <v>118</v>
      </c>
      <c r="BE130" s="184">
        <f>IF(N130="základní",J130,0)</f>
        <v>0</v>
      </c>
      <c r="BF130" s="184">
        <f>IF(N130="snížená",J130,0)</f>
        <v>0</v>
      </c>
      <c r="BG130" s="184">
        <f>IF(N130="zákl. přenesená",J130,0)</f>
        <v>0</v>
      </c>
      <c r="BH130" s="184">
        <f>IF(N130="sníž. přenesená",J130,0)</f>
        <v>0</v>
      </c>
      <c r="BI130" s="184">
        <f>IF(N130="nulová",J130,0)</f>
        <v>0</v>
      </c>
      <c r="BJ130" s="13" t="s">
        <v>77</v>
      </c>
      <c r="BK130" s="184">
        <f>ROUND(I130*H130,2)</f>
        <v>0</v>
      </c>
      <c r="BL130" s="13" t="s">
        <v>117</v>
      </c>
      <c r="BM130" s="183" t="s">
        <v>230</v>
      </c>
    </row>
    <row r="131" s="2" customFormat="1">
      <c r="A131" s="34"/>
      <c r="B131" s="35"/>
      <c r="C131" s="36"/>
      <c r="D131" s="185" t="s">
        <v>119</v>
      </c>
      <c r="E131" s="36"/>
      <c r="F131" s="186" t="s">
        <v>231</v>
      </c>
      <c r="G131" s="36"/>
      <c r="H131" s="36"/>
      <c r="I131" s="187"/>
      <c r="J131" s="36"/>
      <c r="K131" s="36"/>
      <c r="L131" s="40"/>
      <c r="M131" s="188"/>
      <c r="N131" s="189"/>
      <c r="O131" s="80"/>
      <c r="P131" s="80"/>
      <c r="Q131" s="80"/>
      <c r="R131" s="80"/>
      <c r="S131" s="80"/>
      <c r="T131" s="81"/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T131" s="13" t="s">
        <v>119</v>
      </c>
      <c r="AU131" s="13" t="s">
        <v>69</v>
      </c>
    </row>
    <row r="132" s="2" customFormat="1" ht="16.5" customHeight="1">
      <c r="A132" s="34"/>
      <c r="B132" s="35"/>
      <c r="C132" s="172" t="s">
        <v>232</v>
      </c>
      <c r="D132" s="172" t="s">
        <v>112</v>
      </c>
      <c r="E132" s="173" t="s">
        <v>233</v>
      </c>
      <c r="F132" s="174" t="s">
        <v>234</v>
      </c>
      <c r="G132" s="175" t="s">
        <v>115</v>
      </c>
      <c r="H132" s="176">
        <v>105</v>
      </c>
      <c r="I132" s="177"/>
      <c r="J132" s="178">
        <f>ROUND(I132*H132,2)</f>
        <v>0</v>
      </c>
      <c r="K132" s="174" t="s">
        <v>116</v>
      </c>
      <c r="L132" s="40"/>
      <c r="M132" s="179" t="s">
        <v>19</v>
      </c>
      <c r="N132" s="180" t="s">
        <v>40</v>
      </c>
      <c r="O132" s="80"/>
      <c r="P132" s="181">
        <f>O132*H132</f>
        <v>0</v>
      </c>
      <c r="Q132" s="181">
        <v>0</v>
      </c>
      <c r="R132" s="181">
        <f>Q132*H132</f>
        <v>0</v>
      </c>
      <c r="S132" s="181">
        <v>0</v>
      </c>
      <c r="T132" s="182">
        <f>S132*H132</f>
        <v>0</v>
      </c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R132" s="183" t="s">
        <v>117</v>
      </c>
      <c r="AT132" s="183" t="s">
        <v>112</v>
      </c>
      <c r="AU132" s="183" t="s">
        <v>69</v>
      </c>
      <c r="AY132" s="13" t="s">
        <v>118</v>
      </c>
      <c r="BE132" s="184">
        <f>IF(N132="základní",J132,0)</f>
        <v>0</v>
      </c>
      <c r="BF132" s="184">
        <f>IF(N132="snížená",J132,0)</f>
        <v>0</v>
      </c>
      <c r="BG132" s="184">
        <f>IF(N132="zákl. přenesená",J132,0)</f>
        <v>0</v>
      </c>
      <c r="BH132" s="184">
        <f>IF(N132="sníž. přenesená",J132,0)</f>
        <v>0</v>
      </c>
      <c r="BI132" s="184">
        <f>IF(N132="nulová",J132,0)</f>
        <v>0</v>
      </c>
      <c r="BJ132" s="13" t="s">
        <v>77</v>
      </c>
      <c r="BK132" s="184">
        <f>ROUND(I132*H132,2)</f>
        <v>0</v>
      </c>
      <c r="BL132" s="13" t="s">
        <v>117</v>
      </c>
      <c r="BM132" s="183" t="s">
        <v>235</v>
      </c>
    </row>
    <row r="133" s="2" customFormat="1">
      <c r="A133" s="34"/>
      <c r="B133" s="35"/>
      <c r="C133" s="36"/>
      <c r="D133" s="185" t="s">
        <v>119</v>
      </c>
      <c r="E133" s="36"/>
      <c r="F133" s="186" t="s">
        <v>231</v>
      </c>
      <c r="G133" s="36"/>
      <c r="H133" s="36"/>
      <c r="I133" s="187"/>
      <c r="J133" s="36"/>
      <c r="K133" s="36"/>
      <c r="L133" s="40"/>
      <c r="M133" s="188"/>
      <c r="N133" s="189"/>
      <c r="O133" s="80"/>
      <c r="P133" s="80"/>
      <c r="Q133" s="80"/>
      <c r="R133" s="80"/>
      <c r="S133" s="80"/>
      <c r="T133" s="81"/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T133" s="13" t="s">
        <v>119</v>
      </c>
      <c r="AU133" s="13" t="s">
        <v>69</v>
      </c>
    </row>
    <row r="134" s="2" customFormat="1" ht="16.5" customHeight="1">
      <c r="A134" s="34"/>
      <c r="B134" s="35"/>
      <c r="C134" s="172" t="s">
        <v>177</v>
      </c>
      <c r="D134" s="172" t="s">
        <v>112</v>
      </c>
      <c r="E134" s="173" t="s">
        <v>236</v>
      </c>
      <c r="F134" s="174" t="s">
        <v>237</v>
      </c>
      <c r="G134" s="175" t="s">
        <v>115</v>
      </c>
      <c r="H134" s="176">
        <v>19</v>
      </c>
      <c r="I134" s="177"/>
      <c r="J134" s="178">
        <f>ROUND(I134*H134,2)</f>
        <v>0</v>
      </c>
      <c r="K134" s="174" t="s">
        <v>116</v>
      </c>
      <c r="L134" s="40"/>
      <c r="M134" s="179" t="s">
        <v>19</v>
      </c>
      <c r="N134" s="180" t="s">
        <v>40</v>
      </c>
      <c r="O134" s="80"/>
      <c r="P134" s="181">
        <f>O134*H134</f>
        <v>0</v>
      </c>
      <c r="Q134" s="181">
        <v>0</v>
      </c>
      <c r="R134" s="181">
        <f>Q134*H134</f>
        <v>0</v>
      </c>
      <c r="S134" s="181">
        <v>0</v>
      </c>
      <c r="T134" s="182">
        <f>S134*H134</f>
        <v>0</v>
      </c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R134" s="183" t="s">
        <v>117</v>
      </c>
      <c r="AT134" s="183" t="s">
        <v>112</v>
      </c>
      <c r="AU134" s="183" t="s">
        <v>69</v>
      </c>
      <c r="AY134" s="13" t="s">
        <v>118</v>
      </c>
      <c r="BE134" s="184">
        <f>IF(N134="základní",J134,0)</f>
        <v>0</v>
      </c>
      <c r="BF134" s="184">
        <f>IF(N134="snížená",J134,0)</f>
        <v>0</v>
      </c>
      <c r="BG134" s="184">
        <f>IF(N134="zákl. přenesená",J134,0)</f>
        <v>0</v>
      </c>
      <c r="BH134" s="184">
        <f>IF(N134="sníž. přenesená",J134,0)</f>
        <v>0</v>
      </c>
      <c r="BI134" s="184">
        <f>IF(N134="nulová",J134,0)</f>
        <v>0</v>
      </c>
      <c r="BJ134" s="13" t="s">
        <v>77</v>
      </c>
      <c r="BK134" s="184">
        <f>ROUND(I134*H134,2)</f>
        <v>0</v>
      </c>
      <c r="BL134" s="13" t="s">
        <v>117</v>
      </c>
      <c r="BM134" s="183" t="s">
        <v>238</v>
      </c>
    </row>
    <row r="135" s="2" customFormat="1">
      <c r="A135" s="34"/>
      <c r="B135" s="35"/>
      <c r="C135" s="36"/>
      <c r="D135" s="185" t="s">
        <v>119</v>
      </c>
      <c r="E135" s="36"/>
      <c r="F135" s="186" t="s">
        <v>239</v>
      </c>
      <c r="G135" s="36"/>
      <c r="H135" s="36"/>
      <c r="I135" s="187"/>
      <c r="J135" s="36"/>
      <c r="K135" s="36"/>
      <c r="L135" s="40"/>
      <c r="M135" s="188"/>
      <c r="N135" s="189"/>
      <c r="O135" s="80"/>
      <c r="P135" s="80"/>
      <c r="Q135" s="80"/>
      <c r="R135" s="80"/>
      <c r="S135" s="80"/>
      <c r="T135" s="81"/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T135" s="13" t="s">
        <v>119</v>
      </c>
      <c r="AU135" s="13" t="s">
        <v>69</v>
      </c>
    </row>
    <row r="136" s="2" customFormat="1" ht="16.5" customHeight="1">
      <c r="A136" s="34"/>
      <c r="B136" s="35"/>
      <c r="C136" s="172" t="s">
        <v>240</v>
      </c>
      <c r="D136" s="172" t="s">
        <v>112</v>
      </c>
      <c r="E136" s="173" t="s">
        <v>241</v>
      </c>
      <c r="F136" s="174" t="s">
        <v>242</v>
      </c>
      <c r="G136" s="175" t="s">
        <v>115</v>
      </c>
      <c r="H136" s="176">
        <v>19</v>
      </c>
      <c r="I136" s="177"/>
      <c r="J136" s="178">
        <f>ROUND(I136*H136,2)</f>
        <v>0</v>
      </c>
      <c r="K136" s="174" t="s">
        <v>116</v>
      </c>
      <c r="L136" s="40"/>
      <c r="M136" s="179" t="s">
        <v>19</v>
      </c>
      <c r="N136" s="180" t="s">
        <v>40</v>
      </c>
      <c r="O136" s="80"/>
      <c r="P136" s="181">
        <f>O136*H136</f>
        <v>0</v>
      </c>
      <c r="Q136" s="181">
        <v>0</v>
      </c>
      <c r="R136" s="181">
        <f>Q136*H136</f>
        <v>0</v>
      </c>
      <c r="S136" s="181">
        <v>0</v>
      </c>
      <c r="T136" s="182">
        <f>S136*H136</f>
        <v>0</v>
      </c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R136" s="183" t="s">
        <v>117</v>
      </c>
      <c r="AT136" s="183" t="s">
        <v>112</v>
      </c>
      <c r="AU136" s="183" t="s">
        <v>69</v>
      </c>
      <c r="AY136" s="13" t="s">
        <v>118</v>
      </c>
      <c r="BE136" s="184">
        <f>IF(N136="základní",J136,0)</f>
        <v>0</v>
      </c>
      <c r="BF136" s="184">
        <f>IF(N136="snížená",J136,0)</f>
        <v>0</v>
      </c>
      <c r="BG136" s="184">
        <f>IF(N136="zákl. přenesená",J136,0)</f>
        <v>0</v>
      </c>
      <c r="BH136" s="184">
        <f>IF(N136="sníž. přenesená",J136,0)</f>
        <v>0</v>
      </c>
      <c r="BI136" s="184">
        <f>IF(N136="nulová",J136,0)</f>
        <v>0</v>
      </c>
      <c r="BJ136" s="13" t="s">
        <v>77</v>
      </c>
      <c r="BK136" s="184">
        <f>ROUND(I136*H136,2)</f>
        <v>0</v>
      </c>
      <c r="BL136" s="13" t="s">
        <v>117</v>
      </c>
      <c r="BM136" s="183" t="s">
        <v>243</v>
      </c>
    </row>
    <row r="137" s="2" customFormat="1">
      <c r="A137" s="34"/>
      <c r="B137" s="35"/>
      <c r="C137" s="36"/>
      <c r="D137" s="185" t="s">
        <v>119</v>
      </c>
      <c r="E137" s="36"/>
      <c r="F137" s="186" t="s">
        <v>239</v>
      </c>
      <c r="G137" s="36"/>
      <c r="H137" s="36"/>
      <c r="I137" s="187"/>
      <c r="J137" s="36"/>
      <c r="K137" s="36"/>
      <c r="L137" s="40"/>
      <c r="M137" s="188"/>
      <c r="N137" s="189"/>
      <c r="O137" s="80"/>
      <c r="P137" s="80"/>
      <c r="Q137" s="80"/>
      <c r="R137" s="80"/>
      <c r="S137" s="80"/>
      <c r="T137" s="81"/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T137" s="13" t="s">
        <v>119</v>
      </c>
      <c r="AU137" s="13" t="s">
        <v>69</v>
      </c>
    </row>
    <row r="138" s="2" customFormat="1" ht="16.5" customHeight="1">
      <c r="A138" s="34"/>
      <c r="B138" s="35"/>
      <c r="C138" s="172" t="s">
        <v>182</v>
      </c>
      <c r="D138" s="172" t="s">
        <v>112</v>
      </c>
      <c r="E138" s="173" t="s">
        <v>244</v>
      </c>
      <c r="F138" s="174" t="s">
        <v>245</v>
      </c>
      <c r="G138" s="175" t="s">
        <v>115</v>
      </c>
      <c r="H138" s="176">
        <v>22</v>
      </c>
      <c r="I138" s="177"/>
      <c r="J138" s="178">
        <f>ROUND(I138*H138,2)</f>
        <v>0</v>
      </c>
      <c r="K138" s="174" t="s">
        <v>116</v>
      </c>
      <c r="L138" s="40"/>
      <c r="M138" s="179" t="s">
        <v>19</v>
      </c>
      <c r="N138" s="180" t="s">
        <v>40</v>
      </c>
      <c r="O138" s="80"/>
      <c r="P138" s="181">
        <f>O138*H138</f>
        <v>0</v>
      </c>
      <c r="Q138" s="181">
        <v>0</v>
      </c>
      <c r="R138" s="181">
        <f>Q138*H138</f>
        <v>0</v>
      </c>
      <c r="S138" s="181">
        <v>0</v>
      </c>
      <c r="T138" s="182">
        <f>S138*H138</f>
        <v>0</v>
      </c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R138" s="183" t="s">
        <v>117</v>
      </c>
      <c r="AT138" s="183" t="s">
        <v>112</v>
      </c>
      <c r="AU138" s="183" t="s">
        <v>69</v>
      </c>
      <c r="AY138" s="13" t="s">
        <v>118</v>
      </c>
      <c r="BE138" s="184">
        <f>IF(N138="základní",J138,0)</f>
        <v>0</v>
      </c>
      <c r="BF138" s="184">
        <f>IF(N138="snížená",J138,0)</f>
        <v>0</v>
      </c>
      <c r="BG138" s="184">
        <f>IF(N138="zákl. přenesená",J138,0)</f>
        <v>0</v>
      </c>
      <c r="BH138" s="184">
        <f>IF(N138="sníž. přenesená",J138,0)</f>
        <v>0</v>
      </c>
      <c r="BI138" s="184">
        <f>IF(N138="nulová",J138,0)</f>
        <v>0</v>
      </c>
      <c r="BJ138" s="13" t="s">
        <v>77</v>
      </c>
      <c r="BK138" s="184">
        <f>ROUND(I138*H138,2)</f>
        <v>0</v>
      </c>
      <c r="BL138" s="13" t="s">
        <v>117</v>
      </c>
      <c r="BM138" s="183" t="s">
        <v>246</v>
      </c>
    </row>
    <row r="139" s="2" customFormat="1">
      <c r="A139" s="34"/>
      <c r="B139" s="35"/>
      <c r="C139" s="36"/>
      <c r="D139" s="185" t="s">
        <v>119</v>
      </c>
      <c r="E139" s="36"/>
      <c r="F139" s="186" t="s">
        <v>247</v>
      </c>
      <c r="G139" s="36"/>
      <c r="H139" s="36"/>
      <c r="I139" s="187"/>
      <c r="J139" s="36"/>
      <c r="K139" s="36"/>
      <c r="L139" s="40"/>
      <c r="M139" s="188"/>
      <c r="N139" s="189"/>
      <c r="O139" s="80"/>
      <c r="P139" s="80"/>
      <c r="Q139" s="80"/>
      <c r="R139" s="80"/>
      <c r="S139" s="80"/>
      <c r="T139" s="81"/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T139" s="13" t="s">
        <v>119</v>
      </c>
      <c r="AU139" s="13" t="s">
        <v>69</v>
      </c>
    </row>
    <row r="140" s="2" customFormat="1" ht="16.5" customHeight="1">
      <c r="A140" s="34"/>
      <c r="B140" s="35"/>
      <c r="C140" s="172" t="s">
        <v>248</v>
      </c>
      <c r="D140" s="172" t="s">
        <v>112</v>
      </c>
      <c r="E140" s="173" t="s">
        <v>249</v>
      </c>
      <c r="F140" s="174" t="s">
        <v>250</v>
      </c>
      <c r="G140" s="175" t="s">
        <v>115</v>
      </c>
      <c r="H140" s="176">
        <v>22</v>
      </c>
      <c r="I140" s="177"/>
      <c r="J140" s="178">
        <f>ROUND(I140*H140,2)</f>
        <v>0</v>
      </c>
      <c r="K140" s="174" t="s">
        <v>116</v>
      </c>
      <c r="L140" s="40"/>
      <c r="M140" s="179" t="s">
        <v>19</v>
      </c>
      <c r="N140" s="180" t="s">
        <v>40</v>
      </c>
      <c r="O140" s="80"/>
      <c r="P140" s="181">
        <f>O140*H140</f>
        <v>0</v>
      </c>
      <c r="Q140" s="181">
        <v>0</v>
      </c>
      <c r="R140" s="181">
        <f>Q140*H140</f>
        <v>0</v>
      </c>
      <c r="S140" s="181">
        <v>0</v>
      </c>
      <c r="T140" s="182">
        <f>S140*H140</f>
        <v>0</v>
      </c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R140" s="183" t="s">
        <v>117</v>
      </c>
      <c r="AT140" s="183" t="s">
        <v>112</v>
      </c>
      <c r="AU140" s="183" t="s">
        <v>69</v>
      </c>
      <c r="AY140" s="13" t="s">
        <v>118</v>
      </c>
      <c r="BE140" s="184">
        <f>IF(N140="základní",J140,0)</f>
        <v>0</v>
      </c>
      <c r="BF140" s="184">
        <f>IF(N140="snížená",J140,0)</f>
        <v>0</v>
      </c>
      <c r="BG140" s="184">
        <f>IF(N140="zákl. přenesená",J140,0)</f>
        <v>0</v>
      </c>
      <c r="BH140" s="184">
        <f>IF(N140="sníž. přenesená",J140,0)</f>
        <v>0</v>
      </c>
      <c r="BI140" s="184">
        <f>IF(N140="nulová",J140,0)</f>
        <v>0</v>
      </c>
      <c r="BJ140" s="13" t="s">
        <v>77</v>
      </c>
      <c r="BK140" s="184">
        <f>ROUND(I140*H140,2)</f>
        <v>0</v>
      </c>
      <c r="BL140" s="13" t="s">
        <v>117</v>
      </c>
      <c r="BM140" s="183" t="s">
        <v>251</v>
      </c>
    </row>
    <row r="141" s="2" customFormat="1">
      <c r="A141" s="34"/>
      <c r="B141" s="35"/>
      <c r="C141" s="36"/>
      <c r="D141" s="185" t="s">
        <v>119</v>
      </c>
      <c r="E141" s="36"/>
      <c r="F141" s="186" t="s">
        <v>247</v>
      </c>
      <c r="G141" s="36"/>
      <c r="H141" s="36"/>
      <c r="I141" s="187"/>
      <c r="J141" s="36"/>
      <c r="K141" s="36"/>
      <c r="L141" s="40"/>
      <c r="M141" s="200"/>
      <c r="N141" s="201"/>
      <c r="O141" s="202"/>
      <c r="P141" s="202"/>
      <c r="Q141" s="202"/>
      <c r="R141" s="202"/>
      <c r="S141" s="202"/>
      <c r="T141" s="203"/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T141" s="13" t="s">
        <v>119</v>
      </c>
      <c r="AU141" s="13" t="s">
        <v>69</v>
      </c>
    </row>
    <row r="142" s="2" customFormat="1" ht="6.96" customHeight="1">
      <c r="A142" s="34"/>
      <c r="B142" s="55"/>
      <c r="C142" s="56"/>
      <c r="D142" s="56"/>
      <c r="E142" s="56"/>
      <c r="F142" s="56"/>
      <c r="G142" s="56"/>
      <c r="H142" s="56"/>
      <c r="I142" s="56"/>
      <c r="J142" s="56"/>
      <c r="K142" s="56"/>
      <c r="L142" s="40"/>
      <c r="M142" s="34"/>
      <c r="O142" s="34"/>
      <c r="P142" s="34"/>
      <c r="Q142" s="34"/>
      <c r="R142" s="34"/>
      <c r="S142" s="34"/>
      <c r="T142" s="34"/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</row>
  </sheetData>
  <sheetProtection sheet="1" autoFilter="0" formatColumns="0" formatRows="0" objects="1" scenarios="1" spinCount="100000" saltValue="OyMXhu/soZe21EzokC230t3/pMxuTm5xHIkMXJVEjoTGtvuIv7v6ZD2cohxST22tcSpxLQNHg9c8qtVmrysgcg==" hashValue="mu1goSmeU3vyYwAB6TpGY4eqqyA6tGIE9QpVJzti5G7rw91mQs98ITEzfF8AXVglyzIFyJXLWcveGSLtyeVaPg==" algorithmName="SHA-512" password="CC35"/>
  <autoFilter ref="C78:K141"/>
  <mergeCells count="9">
    <mergeCell ref="E7:H7"/>
    <mergeCell ref="E9:H9"/>
    <mergeCell ref="E18:H18"/>
    <mergeCell ref="E27:H27"/>
    <mergeCell ref="E48:H48"/>
    <mergeCell ref="E50:H50"/>
    <mergeCell ref="E69:H69"/>
    <mergeCell ref="E71:H71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3" t="s">
        <v>82</v>
      </c>
    </row>
    <row r="3" hidden="1" s="1" customFormat="1" ht="6.96" customHeight="1">
      <c r="B3" s="124"/>
      <c r="C3" s="125"/>
      <c r="D3" s="125"/>
      <c r="E3" s="125"/>
      <c r="F3" s="125"/>
      <c r="G3" s="125"/>
      <c r="H3" s="125"/>
      <c r="I3" s="125"/>
      <c r="J3" s="125"/>
      <c r="K3" s="125"/>
      <c r="L3" s="16"/>
      <c r="AT3" s="13" t="s">
        <v>79</v>
      </c>
    </row>
    <row r="4" hidden="1" s="1" customFormat="1" ht="24.96" customHeight="1">
      <c r="B4" s="16"/>
      <c r="D4" s="126" t="s">
        <v>92</v>
      </c>
      <c r="L4" s="16"/>
      <c r="M4" s="127" t="s">
        <v>10</v>
      </c>
      <c r="AT4" s="13" t="s">
        <v>4</v>
      </c>
    </row>
    <row r="5" hidden="1" s="1" customFormat="1" ht="6.96" customHeight="1">
      <c r="B5" s="16"/>
      <c r="L5" s="16"/>
    </row>
    <row r="6" hidden="1" s="1" customFormat="1" ht="12" customHeight="1">
      <c r="B6" s="16"/>
      <c r="D6" s="128" t="s">
        <v>16</v>
      </c>
      <c r="L6" s="16"/>
    </row>
    <row r="7" hidden="1" s="1" customFormat="1" ht="16.5" customHeight="1">
      <c r="B7" s="16"/>
      <c r="E7" s="129" t="str">
        <f>'Rekapitulace stavby'!K6</f>
        <v xml:space="preserve"> Cyklická údržba trati v úseku Třebovice v Čechách – Hoštejn</v>
      </c>
      <c r="F7" s="128"/>
      <c r="G7" s="128"/>
      <c r="H7" s="128"/>
      <c r="L7" s="16"/>
    </row>
    <row r="8" hidden="1" s="2" customFormat="1" ht="12" customHeight="1">
      <c r="A8" s="34"/>
      <c r="B8" s="40"/>
      <c r="C8" s="34"/>
      <c r="D8" s="128" t="s">
        <v>93</v>
      </c>
      <c r="E8" s="34"/>
      <c r="F8" s="34"/>
      <c r="G8" s="34"/>
      <c r="H8" s="34"/>
      <c r="I8" s="34"/>
      <c r="J8" s="34"/>
      <c r="K8" s="34"/>
      <c r="L8" s="130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hidden="1" s="2" customFormat="1" ht="16.5" customHeight="1">
      <c r="A9" s="34"/>
      <c r="B9" s="40"/>
      <c r="C9" s="34"/>
      <c r="D9" s="34"/>
      <c r="E9" s="131" t="s">
        <v>252</v>
      </c>
      <c r="F9" s="34"/>
      <c r="G9" s="34"/>
      <c r="H9" s="34"/>
      <c r="I9" s="34"/>
      <c r="J9" s="34"/>
      <c r="K9" s="34"/>
      <c r="L9" s="130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hidden="1" s="2" customFormat="1">
      <c r="A10" s="34"/>
      <c r="B10" s="40"/>
      <c r="C10" s="34"/>
      <c r="D10" s="34"/>
      <c r="E10" s="34"/>
      <c r="F10" s="34"/>
      <c r="G10" s="34"/>
      <c r="H10" s="34"/>
      <c r="I10" s="34"/>
      <c r="J10" s="34"/>
      <c r="K10" s="34"/>
      <c r="L10" s="130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hidden="1" s="2" customFormat="1" ht="12" customHeight="1">
      <c r="A11" s="34"/>
      <c r="B11" s="40"/>
      <c r="C11" s="34"/>
      <c r="D11" s="128" t="s">
        <v>18</v>
      </c>
      <c r="E11" s="34"/>
      <c r="F11" s="132" t="s">
        <v>19</v>
      </c>
      <c r="G11" s="34"/>
      <c r="H11" s="34"/>
      <c r="I11" s="128" t="s">
        <v>20</v>
      </c>
      <c r="J11" s="132" t="s">
        <v>19</v>
      </c>
      <c r="K11" s="34"/>
      <c r="L11" s="130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hidden="1" s="2" customFormat="1" ht="12" customHeight="1">
      <c r="A12" s="34"/>
      <c r="B12" s="40"/>
      <c r="C12" s="34"/>
      <c r="D12" s="128" t="s">
        <v>21</v>
      </c>
      <c r="E12" s="34"/>
      <c r="F12" s="132" t="s">
        <v>22</v>
      </c>
      <c r="G12" s="34"/>
      <c r="H12" s="34"/>
      <c r="I12" s="128" t="s">
        <v>23</v>
      </c>
      <c r="J12" s="133" t="str">
        <f>'Rekapitulace stavby'!AN8</f>
        <v>24. 3. 2023</v>
      </c>
      <c r="K12" s="34"/>
      <c r="L12" s="130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hidden="1" s="2" customFormat="1" ht="10.8" customHeight="1">
      <c r="A13" s="34"/>
      <c r="B13" s="40"/>
      <c r="C13" s="34"/>
      <c r="D13" s="34"/>
      <c r="E13" s="34"/>
      <c r="F13" s="34"/>
      <c r="G13" s="34"/>
      <c r="H13" s="34"/>
      <c r="I13" s="34"/>
      <c r="J13" s="34"/>
      <c r="K13" s="34"/>
      <c r="L13" s="130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hidden="1" s="2" customFormat="1" ht="12" customHeight="1">
      <c r="A14" s="34"/>
      <c r="B14" s="40"/>
      <c r="C14" s="34"/>
      <c r="D14" s="128" t="s">
        <v>25</v>
      </c>
      <c r="E14" s="34"/>
      <c r="F14" s="34"/>
      <c r="G14" s="34"/>
      <c r="H14" s="34"/>
      <c r="I14" s="128" t="s">
        <v>26</v>
      </c>
      <c r="J14" s="132" t="str">
        <f>IF('Rekapitulace stavby'!AN10="","",'Rekapitulace stavby'!AN10)</f>
        <v/>
      </c>
      <c r="K14" s="34"/>
      <c r="L14" s="130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hidden="1" s="2" customFormat="1" ht="18" customHeight="1">
      <c r="A15" s="34"/>
      <c r="B15" s="40"/>
      <c r="C15" s="34"/>
      <c r="D15" s="34"/>
      <c r="E15" s="132" t="str">
        <f>IF('Rekapitulace stavby'!E11="","",'Rekapitulace stavby'!E11)</f>
        <v xml:space="preserve"> </v>
      </c>
      <c r="F15" s="34"/>
      <c r="G15" s="34"/>
      <c r="H15" s="34"/>
      <c r="I15" s="128" t="s">
        <v>27</v>
      </c>
      <c r="J15" s="132" t="str">
        <f>IF('Rekapitulace stavby'!AN11="","",'Rekapitulace stavby'!AN11)</f>
        <v/>
      </c>
      <c r="K15" s="34"/>
      <c r="L15" s="130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hidden="1" s="2" customFormat="1" ht="6.96" customHeight="1">
      <c r="A16" s="34"/>
      <c r="B16" s="40"/>
      <c r="C16" s="34"/>
      <c r="D16" s="34"/>
      <c r="E16" s="34"/>
      <c r="F16" s="34"/>
      <c r="G16" s="34"/>
      <c r="H16" s="34"/>
      <c r="I16" s="34"/>
      <c r="J16" s="34"/>
      <c r="K16" s="34"/>
      <c r="L16" s="130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hidden="1" s="2" customFormat="1" ht="12" customHeight="1">
      <c r="A17" s="34"/>
      <c r="B17" s="40"/>
      <c r="C17" s="34"/>
      <c r="D17" s="128" t="s">
        <v>28</v>
      </c>
      <c r="E17" s="34"/>
      <c r="F17" s="34"/>
      <c r="G17" s="34"/>
      <c r="H17" s="34"/>
      <c r="I17" s="128" t="s">
        <v>26</v>
      </c>
      <c r="J17" s="29" t="str">
        <f>'Rekapitulace stavby'!AN13</f>
        <v>Vyplň údaj</v>
      </c>
      <c r="K17" s="34"/>
      <c r="L17" s="130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hidden="1" s="2" customFormat="1" ht="18" customHeight="1">
      <c r="A18" s="34"/>
      <c r="B18" s="40"/>
      <c r="C18" s="34"/>
      <c r="D18" s="34"/>
      <c r="E18" s="29" t="str">
        <f>'Rekapitulace stavby'!E14</f>
        <v>Vyplň údaj</v>
      </c>
      <c r="F18" s="132"/>
      <c r="G18" s="132"/>
      <c r="H18" s="132"/>
      <c r="I18" s="128" t="s">
        <v>27</v>
      </c>
      <c r="J18" s="29" t="str">
        <f>'Rekapitulace stavby'!AN14</f>
        <v>Vyplň údaj</v>
      </c>
      <c r="K18" s="34"/>
      <c r="L18" s="130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hidden="1" s="2" customFormat="1" ht="6.96" customHeight="1">
      <c r="A19" s="34"/>
      <c r="B19" s="40"/>
      <c r="C19" s="34"/>
      <c r="D19" s="34"/>
      <c r="E19" s="34"/>
      <c r="F19" s="34"/>
      <c r="G19" s="34"/>
      <c r="H19" s="34"/>
      <c r="I19" s="34"/>
      <c r="J19" s="34"/>
      <c r="K19" s="34"/>
      <c r="L19" s="130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hidden="1" s="2" customFormat="1" ht="12" customHeight="1">
      <c r="A20" s="34"/>
      <c r="B20" s="40"/>
      <c r="C20" s="34"/>
      <c r="D20" s="128" t="s">
        <v>30</v>
      </c>
      <c r="E20" s="34"/>
      <c r="F20" s="34"/>
      <c r="G20" s="34"/>
      <c r="H20" s="34"/>
      <c r="I20" s="128" t="s">
        <v>26</v>
      </c>
      <c r="J20" s="132" t="str">
        <f>IF('Rekapitulace stavby'!AN16="","",'Rekapitulace stavby'!AN16)</f>
        <v/>
      </c>
      <c r="K20" s="34"/>
      <c r="L20" s="130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hidden="1" s="2" customFormat="1" ht="18" customHeight="1">
      <c r="A21" s="34"/>
      <c r="B21" s="40"/>
      <c r="C21" s="34"/>
      <c r="D21" s="34"/>
      <c r="E21" s="132" t="str">
        <f>IF('Rekapitulace stavby'!E17="","",'Rekapitulace stavby'!E17)</f>
        <v xml:space="preserve"> </v>
      </c>
      <c r="F21" s="34"/>
      <c r="G21" s="34"/>
      <c r="H21" s="34"/>
      <c r="I21" s="128" t="s">
        <v>27</v>
      </c>
      <c r="J21" s="132" t="str">
        <f>IF('Rekapitulace stavby'!AN17="","",'Rekapitulace stavby'!AN17)</f>
        <v/>
      </c>
      <c r="K21" s="34"/>
      <c r="L21" s="130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hidden="1" s="2" customFormat="1" ht="6.96" customHeight="1">
      <c r="A22" s="34"/>
      <c r="B22" s="40"/>
      <c r="C22" s="34"/>
      <c r="D22" s="34"/>
      <c r="E22" s="34"/>
      <c r="F22" s="34"/>
      <c r="G22" s="34"/>
      <c r="H22" s="34"/>
      <c r="I22" s="34"/>
      <c r="J22" s="34"/>
      <c r="K22" s="34"/>
      <c r="L22" s="130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hidden="1" s="2" customFormat="1" ht="12" customHeight="1">
      <c r="A23" s="34"/>
      <c r="B23" s="40"/>
      <c r="C23" s="34"/>
      <c r="D23" s="128" t="s">
        <v>32</v>
      </c>
      <c r="E23" s="34"/>
      <c r="F23" s="34"/>
      <c r="G23" s="34"/>
      <c r="H23" s="34"/>
      <c r="I23" s="128" t="s">
        <v>26</v>
      </c>
      <c r="J23" s="132" t="str">
        <f>IF('Rekapitulace stavby'!AN19="","",'Rekapitulace stavby'!AN19)</f>
        <v/>
      </c>
      <c r="K23" s="34"/>
      <c r="L23" s="130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hidden="1" s="2" customFormat="1" ht="18" customHeight="1">
      <c r="A24" s="34"/>
      <c r="B24" s="40"/>
      <c r="C24" s="34"/>
      <c r="D24" s="34"/>
      <c r="E24" s="132" t="str">
        <f>IF('Rekapitulace stavby'!E20="","",'Rekapitulace stavby'!E20)</f>
        <v xml:space="preserve"> </v>
      </c>
      <c r="F24" s="34"/>
      <c r="G24" s="34"/>
      <c r="H24" s="34"/>
      <c r="I24" s="128" t="s">
        <v>27</v>
      </c>
      <c r="J24" s="132" t="str">
        <f>IF('Rekapitulace stavby'!AN20="","",'Rekapitulace stavby'!AN20)</f>
        <v/>
      </c>
      <c r="K24" s="34"/>
      <c r="L24" s="130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hidden="1" s="2" customFormat="1" ht="6.96" customHeight="1">
      <c r="A25" s="34"/>
      <c r="B25" s="40"/>
      <c r="C25" s="34"/>
      <c r="D25" s="34"/>
      <c r="E25" s="34"/>
      <c r="F25" s="34"/>
      <c r="G25" s="34"/>
      <c r="H25" s="34"/>
      <c r="I25" s="34"/>
      <c r="J25" s="34"/>
      <c r="K25" s="34"/>
      <c r="L25" s="130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hidden="1" s="2" customFormat="1" ht="12" customHeight="1">
      <c r="A26" s="34"/>
      <c r="B26" s="40"/>
      <c r="C26" s="34"/>
      <c r="D26" s="128" t="s">
        <v>33</v>
      </c>
      <c r="E26" s="34"/>
      <c r="F26" s="34"/>
      <c r="G26" s="34"/>
      <c r="H26" s="34"/>
      <c r="I26" s="34"/>
      <c r="J26" s="34"/>
      <c r="K26" s="34"/>
      <c r="L26" s="130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hidden="1" s="8" customFormat="1" ht="16.5" customHeight="1">
      <c r="A27" s="134"/>
      <c r="B27" s="135"/>
      <c r="C27" s="134"/>
      <c r="D27" s="134"/>
      <c r="E27" s="136" t="s">
        <v>19</v>
      </c>
      <c r="F27" s="136"/>
      <c r="G27" s="136"/>
      <c r="H27" s="136"/>
      <c r="I27" s="134"/>
      <c r="J27" s="134"/>
      <c r="K27" s="134"/>
      <c r="L27" s="137"/>
      <c r="S27" s="134"/>
      <c r="T27" s="134"/>
      <c r="U27" s="134"/>
      <c r="V27" s="134"/>
      <c r="W27" s="134"/>
      <c r="X27" s="134"/>
      <c r="Y27" s="134"/>
      <c r="Z27" s="134"/>
      <c r="AA27" s="134"/>
      <c r="AB27" s="134"/>
      <c r="AC27" s="134"/>
      <c r="AD27" s="134"/>
      <c r="AE27" s="134"/>
    </row>
    <row r="28" hidden="1" s="2" customFormat="1" ht="6.96" customHeight="1">
      <c r="A28" s="34"/>
      <c r="B28" s="40"/>
      <c r="C28" s="34"/>
      <c r="D28" s="34"/>
      <c r="E28" s="34"/>
      <c r="F28" s="34"/>
      <c r="G28" s="34"/>
      <c r="H28" s="34"/>
      <c r="I28" s="34"/>
      <c r="J28" s="34"/>
      <c r="K28" s="34"/>
      <c r="L28" s="130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hidden="1" s="2" customFormat="1" ht="6.96" customHeight="1">
      <c r="A29" s="34"/>
      <c r="B29" s="40"/>
      <c r="C29" s="34"/>
      <c r="D29" s="138"/>
      <c r="E29" s="138"/>
      <c r="F29" s="138"/>
      <c r="G29" s="138"/>
      <c r="H29" s="138"/>
      <c r="I29" s="138"/>
      <c r="J29" s="138"/>
      <c r="K29" s="138"/>
      <c r="L29" s="130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hidden="1" s="2" customFormat="1" ht="25.44" customHeight="1">
      <c r="A30" s="34"/>
      <c r="B30" s="40"/>
      <c r="C30" s="34"/>
      <c r="D30" s="139" t="s">
        <v>35</v>
      </c>
      <c r="E30" s="34"/>
      <c r="F30" s="34"/>
      <c r="G30" s="34"/>
      <c r="H30" s="34"/>
      <c r="I30" s="34"/>
      <c r="J30" s="140">
        <f>ROUND(J79, 2)</f>
        <v>0</v>
      </c>
      <c r="K30" s="34"/>
      <c r="L30" s="130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hidden="1" s="2" customFormat="1" ht="6.96" customHeight="1">
      <c r="A31" s="34"/>
      <c r="B31" s="40"/>
      <c r="C31" s="34"/>
      <c r="D31" s="138"/>
      <c r="E31" s="138"/>
      <c r="F31" s="138"/>
      <c r="G31" s="138"/>
      <c r="H31" s="138"/>
      <c r="I31" s="138"/>
      <c r="J31" s="138"/>
      <c r="K31" s="138"/>
      <c r="L31" s="130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hidden="1" s="2" customFormat="1" ht="14.4" customHeight="1">
      <c r="A32" s="34"/>
      <c r="B32" s="40"/>
      <c r="C32" s="34"/>
      <c r="D32" s="34"/>
      <c r="E32" s="34"/>
      <c r="F32" s="141" t="s">
        <v>37</v>
      </c>
      <c r="G32" s="34"/>
      <c r="H32" s="34"/>
      <c r="I32" s="141" t="s">
        <v>36</v>
      </c>
      <c r="J32" s="141" t="s">
        <v>38</v>
      </c>
      <c r="K32" s="34"/>
      <c r="L32" s="130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hidden="1" s="2" customFormat="1" ht="14.4" customHeight="1">
      <c r="A33" s="34"/>
      <c r="B33" s="40"/>
      <c r="C33" s="34"/>
      <c r="D33" s="142" t="s">
        <v>39</v>
      </c>
      <c r="E33" s="128" t="s">
        <v>40</v>
      </c>
      <c r="F33" s="143">
        <f>ROUND((SUM(BE79:BE141)),  2)</f>
        <v>0</v>
      </c>
      <c r="G33" s="34"/>
      <c r="H33" s="34"/>
      <c r="I33" s="144">
        <v>0.20999999999999999</v>
      </c>
      <c r="J33" s="143">
        <f>ROUND(((SUM(BE79:BE141))*I33),  2)</f>
        <v>0</v>
      </c>
      <c r="K33" s="34"/>
      <c r="L33" s="130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hidden="1" s="2" customFormat="1" ht="14.4" customHeight="1">
      <c r="A34" s="34"/>
      <c r="B34" s="40"/>
      <c r="C34" s="34"/>
      <c r="D34" s="34"/>
      <c r="E34" s="128" t="s">
        <v>41</v>
      </c>
      <c r="F34" s="143">
        <f>ROUND((SUM(BF79:BF141)),  2)</f>
        <v>0</v>
      </c>
      <c r="G34" s="34"/>
      <c r="H34" s="34"/>
      <c r="I34" s="144">
        <v>0.14999999999999999</v>
      </c>
      <c r="J34" s="143">
        <f>ROUND(((SUM(BF79:BF141))*I34),  2)</f>
        <v>0</v>
      </c>
      <c r="K34" s="34"/>
      <c r="L34" s="130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hidden="1" s="2" customFormat="1" ht="14.4" customHeight="1">
      <c r="A35" s="34"/>
      <c r="B35" s="40"/>
      <c r="C35" s="34"/>
      <c r="D35" s="34"/>
      <c r="E35" s="128" t="s">
        <v>42</v>
      </c>
      <c r="F35" s="143">
        <f>ROUND((SUM(BG79:BG141)),  2)</f>
        <v>0</v>
      </c>
      <c r="G35" s="34"/>
      <c r="H35" s="34"/>
      <c r="I35" s="144">
        <v>0.20999999999999999</v>
      </c>
      <c r="J35" s="143">
        <f>0</f>
        <v>0</v>
      </c>
      <c r="K35" s="34"/>
      <c r="L35" s="130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hidden="1" s="2" customFormat="1" ht="14.4" customHeight="1">
      <c r="A36" s="34"/>
      <c r="B36" s="40"/>
      <c r="C36" s="34"/>
      <c r="D36" s="34"/>
      <c r="E36" s="128" t="s">
        <v>43</v>
      </c>
      <c r="F36" s="143">
        <f>ROUND((SUM(BH79:BH141)),  2)</f>
        <v>0</v>
      </c>
      <c r="G36" s="34"/>
      <c r="H36" s="34"/>
      <c r="I36" s="144">
        <v>0.14999999999999999</v>
      </c>
      <c r="J36" s="143">
        <f>0</f>
        <v>0</v>
      </c>
      <c r="K36" s="34"/>
      <c r="L36" s="130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hidden="1" s="2" customFormat="1" ht="14.4" customHeight="1">
      <c r="A37" s="34"/>
      <c r="B37" s="40"/>
      <c r="C37" s="34"/>
      <c r="D37" s="34"/>
      <c r="E37" s="128" t="s">
        <v>44</v>
      </c>
      <c r="F37" s="143">
        <f>ROUND((SUM(BI79:BI141)),  2)</f>
        <v>0</v>
      </c>
      <c r="G37" s="34"/>
      <c r="H37" s="34"/>
      <c r="I37" s="144">
        <v>0</v>
      </c>
      <c r="J37" s="143">
        <f>0</f>
        <v>0</v>
      </c>
      <c r="K37" s="34"/>
      <c r="L37" s="130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hidden="1" s="2" customFormat="1" ht="6.96" customHeight="1">
      <c r="A38" s="34"/>
      <c r="B38" s="40"/>
      <c r="C38" s="34"/>
      <c r="D38" s="34"/>
      <c r="E38" s="34"/>
      <c r="F38" s="34"/>
      <c r="G38" s="34"/>
      <c r="H38" s="34"/>
      <c r="I38" s="34"/>
      <c r="J38" s="34"/>
      <c r="K38" s="34"/>
      <c r="L38" s="130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hidden="1" s="2" customFormat="1" ht="25.44" customHeight="1">
      <c r="A39" s="34"/>
      <c r="B39" s="40"/>
      <c r="C39" s="145"/>
      <c r="D39" s="146" t="s">
        <v>45</v>
      </c>
      <c r="E39" s="147"/>
      <c r="F39" s="147"/>
      <c r="G39" s="148" t="s">
        <v>46</v>
      </c>
      <c r="H39" s="149" t="s">
        <v>47</v>
      </c>
      <c r="I39" s="147"/>
      <c r="J39" s="150">
        <f>SUM(J30:J37)</f>
        <v>0</v>
      </c>
      <c r="K39" s="151"/>
      <c r="L39" s="130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hidden="1" s="2" customFormat="1" ht="14.4" customHeight="1">
      <c r="A40" s="34"/>
      <c r="B40" s="152"/>
      <c r="C40" s="153"/>
      <c r="D40" s="153"/>
      <c r="E40" s="153"/>
      <c r="F40" s="153"/>
      <c r="G40" s="153"/>
      <c r="H40" s="153"/>
      <c r="I40" s="153"/>
      <c r="J40" s="153"/>
      <c r="K40" s="153"/>
      <c r="L40" s="130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hidden="1"/>
    <row r="42" hidden="1"/>
    <row r="43" hidden="1"/>
    <row r="44" s="2" customFormat="1" ht="6.96" customHeight="1">
      <c r="A44" s="34"/>
      <c r="B44" s="154"/>
      <c r="C44" s="155"/>
      <c r="D44" s="155"/>
      <c r="E44" s="155"/>
      <c r="F44" s="155"/>
      <c r="G44" s="155"/>
      <c r="H44" s="155"/>
      <c r="I44" s="155"/>
      <c r="J44" s="155"/>
      <c r="K44" s="155"/>
      <c r="L44" s="130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</row>
    <row r="45" s="2" customFormat="1" ht="24.96" customHeight="1">
      <c r="A45" s="34"/>
      <c r="B45" s="35"/>
      <c r="C45" s="19" t="s">
        <v>95</v>
      </c>
      <c r="D45" s="36"/>
      <c r="E45" s="36"/>
      <c r="F45" s="36"/>
      <c r="G45" s="36"/>
      <c r="H45" s="36"/>
      <c r="I45" s="36"/>
      <c r="J45" s="36"/>
      <c r="K45" s="36"/>
      <c r="L45" s="130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</row>
    <row r="46" s="2" customFormat="1" ht="6.96" customHeight="1">
      <c r="A46" s="34"/>
      <c r="B46" s="35"/>
      <c r="C46" s="36"/>
      <c r="D46" s="36"/>
      <c r="E46" s="36"/>
      <c r="F46" s="36"/>
      <c r="G46" s="36"/>
      <c r="H46" s="36"/>
      <c r="I46" s="36"/>
      <c r="J46" s="36"/>
      <c r="K46" s="36"/>
      <c r="L46" s="130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</row>
    <row r="47" s="2" customFormat="1" ht="12" customHeight="1">
      <c r="A47" s="34"/>
      <c r="B47" s="35"/>
      <c r="C47" s="28" t="s">
        <v>16</v>
      </c>
      <c r="D47" s="36"/>
      <c r="E47" s="36"/>
      <c r="F47" s="36"/>
      <c r="G47" s="36"/>
      <c r="H47" s="36"/>
      <c r="I47" s="36"/>
      <c r="J47" s="36"/>
      <c r="K47" s="36"/>
      <c r="L47" s="130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</row>
    <row r="48" s="2" customFormat="1" ht="16.5" customHeight="1">
      <c r="A48" s="34"/>
      <c r="B48" s="35"/>
      <c r="C48" s="36"/>
      <c r="D48" s="36"/>
      <c r="E48" s="156" t="str">
        <f>E7</f>
        <v xml:space="preserve"> Cyklická údržba trati v úseku Třebovice v Čechách – Hoštejn</v>
      </c>
      <c r="F48" s="28"/>
      <c r="G48" s="28"/>
      <c r="H48" s="28"/>
      <c r="I48" s="36"/>
      <c r="J48" s="36"/>
      <c r="K48" s="36"/>
      <c r="L48" s="130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</row>
    <row r="49" s="2" customFormat="1" ht="12" customHeight="1">
      <c r="A49" s="34"/>
      <c r="B49" s="35"/>
      <c r="C49" s="28" t="s">
        <v>93</v>
      </c>
      <c r="D49" s="36"/>
      <c r="E49" s="36"/>
      <c r="F49" s="36"/>
      <c r="G49" s="36"/>
      <c r="H49" s="36"/>
      <c r="I49" s="36"/>
      <c r="J49" s="36"/>
      <c r="K49" s="36"/>
      <c r="L49" s="130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</row>
    <row r="50" s="2" customFormat="1" ht="16.5" customHeight="1">
      <c r="A50" s="34"/>
      <c r="B50" s="35"/>
      <c r="C50" s="36"/>
      <c r="D50" s="36"/>
      <c r="E50" s="65" t="str">
        <f>E9</f>
        <v>SO 02 - Oprava 2. TK Č. Třebová - Hoštejn</v>
      </c>
      <c r="F50" s="36"/>
      <c r="G50" s="36"/>
      <c r="H50" s="36"/>
      <c r="I50" s="36"/>
      <c r="J50" s="36"/>
      <c r="K50" s="36"/>
      <c r="L50" s="130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</row>
    <row r="51" s="2" customFormat="1" ht="6.96" customHeight="1">
      <c r="A51" s="34"/>
      <c r="B51" s="35"/>
      <c r="C51" s="36"/>
      <c r="D51" s="36"/>
      <c r="E51" s="36"/>
      <c r="F51" s="36"/>
      <c r="G51" s="36"/>
      <c r="H51" s="36"/>
      <c r="I51" s="36"/>
      <c r="J51" s="36"/>
      <c r="K51" s="36"/>
      <c r="L51" s="130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</row>
    <row r="52" s="2" customFormat="1" ht="12" customHeight="1">
      <c r="A52" s="34"/>
      <c r="B52" s="35"/>
      <c r="C52" s="28" t="s">
        <v>21</v>
      </c>
      <c r="D52" s="36"/>
      <c r="E52" s="36"/>
      <c r="F52" s="23" t="str">
        <f>F12</f>
        <v xml:space="preserve"> </v>
      </c>
      <c r="G52" s="36"/>
      <c r="H52" s="36"/>
      <c r="I52" s="28" t="s">
        <v>23</v>
      </c>
      <c r="J52" s="68" t="str">
        <f>IF(J12="","",J12)</f>
        <v>24. 3. 2023</v>
      </c>
      <c r="K52" s="36"/>
      <c r="L52" s="130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</row>
    <row r="53" s="2" customFormat="1" ht="6.96" customHeight="1">
      <c r="A53" s="34"/>
      <c r="B53" s="35"/>
      <c r="C53" s="36"/>
      <c r="D53" s="36"/>
      <c r="E53" s="36"/>
      <c r="F53" s="36"/>
      <c r="G53" s="36"/>
      <c r="H53" s="36"/>
      <c r="I53" s="36"/>
      <c r="J53" s="36"/>
      <c r="K53" s="36"/>
      <c r="L53" s="130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</row>
    <row r="54" s="2" customFormat="1" ht="15.15" customHeight="1">
      <c r="A54" s="34"/>
      <c r="B54" s="35"/>
      <c r="C54" s="28" t="s">
        <v>25</v>
      </c>
      <c r="D54" s="36"/>
      <c r="E54" s="36"/>
      <c r="F54" s="23" t="str">
        <f>E15</f>
        <v xml:space="preserve"> </v>
      </c>
      <c r="G54" s="36"/>
      <c r="H54" s="36"/>
      <c r="I54" s="28" t="s">
        <v>30</v>
      </c>
      <c r="J54" s="32" t="str">
        <f>E21</f>
        <v xml:space="preserve"> </v>
      </c>
      <c r="K54" s="36"/>
      <c r="L54" s="130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</row>
    <row r="55" s="2" customFormat="1" ht="15.15" customHeight="1">
      <c r="A55" s="34"/>
      <c r="B55" s="35"/>
      <c r="C55" s="28" t="s">
        <v>28</v>
      </c>
      <c r="D55" s="36"/>
      <c r="E55" s="36"/>
      <c r="F55" s="23" t="str">
        <f>IF(E18="","",E18)</f>
        <v>Vyplň údaj</v>
      </c>
      <c r="G55" s="36"/>
      <c r="H55" s="36"/>
      <c r="I55" s="28" t="s">
        <v>32</v>
      </c>
      <c r="J55" s="32" t="str">
        <f>E24</f>
        <v xml:space="preserve"> </v>
      </c>
      <c r="K55" s="36"/>
      <c r="L55" s="130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</row>
    <row r="56" s="2" customFormat="1" ht="10.32" customHeight="1">
      <c r="A56" s="34"/>
      <c r="B56" s="35"/>
      <c r="C56" s="36"/>
      <c r="D56" s="36"/>
      <c r="E56" s="36"/>
      <c r="F56" s="36"/>
      <c r="G56" s="36"/>
      <c r="H56" s="36"/>
      <c r="I56" s="36"/>
      <c r="J56" s="36"/>
      <c r="K56" s="36"/>
      <c r="L56" s="130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</row>
    <row r="57" s="2" customFormat="1" ht="29.28" customHeight="1">
      <c r="A57" s="34"/>
      <c r="B57" s="35"/>
      <c r="C57" s="157" t="s">
        <v>96</v>
      </c>
      <c r="D57" s="158"/>
      <c r="E57" s="158"/>
      <c r="F57" s="158"/>
      <c r="G57" s="158"/>
      <c r="H57" s="158"/>
      <c r="I57" s="158"/>
      <c r="J57" s="159" t="s">
        <v>97</v>
      </c>
      <c r="K57" s="158"/>
      <c r="L57" s="130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</row>
    <row r="58" s="2" customFormat="1" ht="10.32" customHeight="1">
      <c r="A58" s="34"/>
      <c r="B58" s="35"/>
      <c r="C58" s="36"/>
      <c r="D58" s="36"/>
      <c r="E58" s="36"/>
      <c r="F58" s="36"/>
      <c r="G58" s="36"/>
      <c r="H58" s="36"/>
      <c r="I58" s="36"/>
      <c r="J58" s="36"/>
      <c r="K58" s="36"/>
      <c r="L58" s="130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</row>
    <row r="59" s="2" customFormat="1" ht="22.8" customHeight="1">
      <c r="A59" s="34"/>
      <c r="B59" s="35"/>
      <c r="C59" s="160" t="s">
        <v>67</v>
      </c>
      <c r="D59" s="36"/>
      <c r="E59" s="36"/>
      <c r="F59" s="36"/>
      <c r="G59" s="36"/>
      <c r="H59" s="36"/>
      <c r="I59" s="36"/>
      <c r="J59" s="98">
        <f>J79</f>
        <v>0</v>
      </c>
      <c r="K59" s="36"/>
      <c r="L59" s="130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U59" s="13" t="s">
        <v>98</v>
      </c>
    </row>
    <row r="60" s="2" customFormat="1" ht="21.84" customHeight="1">
      <c r="A60" s="34"/>
      <c r="B60" s="35"/>
      <c r="C60" s="36"/>
      <c r="D60" s="36"/>
      <c r="E60" s="36"/>
      <c r="F60" s="36"/>
      <c r="G60" s="36"/>
      <c r="H60" s="36"/>
      <c r="I60" s="36"/>
      <c r="J60" s="36"/>
      <c r="K60" s="36"/>
      <c r="L60" s="130"/>
      <c r="S60" s="34"/>
      <c r="T60" s="34"/>
      <c r="U60" s="34"/>
      <c r="V60" s="34"/>
      <c r="W60" s="34"/>
      <c r="X60" s="34"/>
      <c r="Y60" s="34"/>
      <c r="Z60" s="34"/>
      <c r="AA60" s="34"/>
      <c r="AB60" s="34"/>
      <c r="AC60" s="34"/>
      <c r="AD60" s="34"/>
      <c r="AE60" s="34"/>
    </row>
    <row r="61" s="2" customFormat="1" ht="6.96" customHeight="1">
      <c r="A61" s="34"/>
      <c r="B61" s="55"/>
      <c r="C61" s="56"/>
      <c r="D61" s="56"/>
      <c r="E61" s="56"/>
      <c r="F61" s="56"/>
      <c r="G61" s="56"/>
      <c r="H61" s="56"/>
      <c r="I61" s="56"/>
      <c r="J61" s="56"/>
      <c r="K61" s="56"/>
      <c r="L61" s="130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5" s="2" customFormat="1" ht="6.96" customHeight="1">
      <c r="A65" s="34"/>
      <c r="B65" s="57"/>
      <c r="C65" s="58"/>
      <c r="D65" s="58"/>
      <c r="E65" s="58"/>
      <c r="F65" s="58"/>
      <c r="G65" s="58"/>
      <c r="H65" s="58"/>
      <c r="I65" s="58"/>
      <c r="J65" s="58"/>
      <c r="K65" s="58"/>
      <c r="L65" s="130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 s="2" customFormat="1" ht="24.96" customHeight="1">
      <c r="A66" s="34"/>
      <c r="B66" s="35"/>
      <c r="C66" s="19" t="s">
        <v>99</v>
      </c>
      <c r="D66" s="36"/>
      <c r="E66" s="36"/>
      <c r="F66" s="36"/>
      <c r="G66" s="36"/>
      <c r="H66" s="36"/>
      <c r="I66" s="36"/>
      <c r="J66" s="36"/>
      <c r="K66" s="36"/>
      <c r="L66" s="130"/>
      <c r="S66" s="34"/>
      <c r="T66" s="34"/>
      <c r="U66" s="34"/>
      <c r="V66" s="34"/>
      <c r="W66" s="34"/>
      <c r="X66" s="34"/>
      <c r="Y66" s="34"/>
      <c r="Z66" s="34"/>
      <c r="AA66" s="34"/>
      <c r="AB66" s="34"/>
      <c r="AC66" s="34"/>
      <c r="AD66" s="34"/>
      <c r="AE66" s="34"/>
    </row>
    <row r="67" s="2" customFormat="1" ht="6.96" customHeight="1">
      <c r="A67" s="34"/>
      <c r="B67" s="35"/>
      <c r="C67" s="36"/>
      <c r="D67" s="36"/>
      <c r="E67" s="36"/>
      <c r="F67" s="36"/>
      <c r="G67" s="36"/>
      <c r="H67" s="36"/>
      <c r="I67" s="36"/>
      <c r="J67" s="36"/>
      <c r="K67" s="36"/>
      <c r="L67" s="130"/>
      <c r="S67" s="34"/>
      <c r="T67" s="34"/>
      <c r="U67" s="34"/>
      <c r="V67" s="34"/>
      <c r="W67" s="34"/>
      <c r="X67" s="34"/>
      <c r="Y67" s="34"/>
      <c r="Z67" s="34"/>
      <c r="AA67" s="34"/>
      <c r="AB67" s="34"/>
      <c r="AC67" s="34"/>
      <c r="AD67" s="34"/>
      <c r="AE67" s="34"/>
    </row>
    <row r="68" s="2" customFormat="1" ht="12" customHeight="1">
      <c r="A68" s="34"/>
      <c r="B68" s="35"/>
      <c r="C68" s="28" t="s">
        <v>16</v>
      </c>
      <c r="D68" s="36"/>
      <c r="E68" s="36"/>
      <c r="F68" s="36"/>
      <c r="G68" s="36"/>
      <c r="H68" s="36"/>
      <c r="I68" s="36"/>
      <c r="J68" s="36"/>
      <c r="K68" s="36"/>
      <c r="L68" s="130"/>
      <c r="S68" s="34"/>
      <c r="T68" s="34"/>
      <c r="U68" s="34"/>
      <c r="V68" s="34"/>
      <c r="W68" s="34"/>
      <c r="X68" s="34"/>
      <c r="Y68" s="34"/>
      <c r="Z68" s="34"/>
      <c r="AA68" s="34"/>
      <c r="AB68" s="34"/>
      <c r="AC68" s="34"/>
      <c r="AD68" s="34"/>
      <c r="AE68" s="34"/>
    </row>
    <row r="69" s="2" customFormat="1" ht="16.5" customHeight="1">
      <c r="A69" s="34"/>
      <c r="B69" s="35"/>
      <c r="C69" s="36"/>
      <c r="D69" s="36"/>
      <c r="E69" s="156" t="str">
        <f>E7</f>
        <v xml:space="preserve"> Cyklická údržba trati v úseku Třebovice v Čechách – Hoštejn</v>
      </c>
      <c r="F69" s="28"/>
      <c r="G69" s="28"/>
      <c r="H69" s="28"/>
      <c r="I69" s="36"/>
      <c r="J69" s="36"/>
      <c r="K69" s="36"/>
      <c r="L69" s="130"/>
      <c r="S69" s="34"/>
      <c r="T69" s="34"/>
      <c r="U69" s="34"/>
      <c r="V69" s="34"/>
      <c r="W69" s="34"/>
      <c r="X69" s="34"/>
      <c r="Y69" s="34"/>
      <c r="Z69" s="34"/>
      <c r="AA69" s="34"/>
      <c r="AB69" s="34"/>
      <c r="AC69" s="34"/>
      <c r="AD69" s="34"/>
      <c r="AE69" s="34"/>
    </row>
    <row r="70" s="2" customFormat="1" ht="12" customHeight="1">
      <c r="A70" s="34"/>
      <c r="B70" s="35"/>
      <c r="C70" s="28" t="s">
        <v>93</v>
      </c>
      <c r="D70" s="36"/>
      <c r="E70" s="36"/>
      <c r="F70" s="36"/>
      <c r="G70" s="36"/>
      <c r="H70" s="36"/>
      <c r="I70" s="36"/>
      <c r="J70" s="36"/>
      <c r="K70" s="36"/>
      <c r="L70" s="130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</row>
    <row r="71" s="2" customFormat="1" ht="16.5" customHeight="1">
      <c r="A71" s="34"/>
      <c r="B71" s="35"/>
      <c r="C71" s="36"/>
      <c r="D71" s="36"/>
      <c r="E71" s="65" t="str">
        <f>E9</f>
        <v>SO 02 - Oprava 2. TK Č. Třebová - Hoštejn</v>
      </c>
      <c r="F71" s="36"/>
      <c r="G71" s="36"/>
      <c r="H71" s="36"/>
      <c r="I71" s="36"/>
      <c r="J71" s="36"/>
      <c r="K71" s="36"/>
      <c r="L71" s="130"/>
      <c r="S71" s="34"/>
      <c r="T71" s="34"/>
      <c r="U71" s="34"/>
      <c r="V71" s="34"/>
      <c r="W71" s="34"/>
      <c r="X71" s="34"/>
      <c r="Y71" s="34"/>
      <c r="Z71" s="34"/>
      <c r="AA71" s="34"/>
      <c r="AB71" s="34"/>
      <c r="AC71" s="34"/>
      <c r="AD71" s="34"/>
      <c r="AE71" s="34"/>
    </row>
    <row r="72" s="2" customFormat="1" ht="6.96" customHeight="1">
      <c r="A72" s="34"/>
      <c r="B72" s="35"/>
      <c r="C72" s="36"/>
      <c r="D72" s="36"/>
      <c r="E72" s="36"/>
      <c r="F72" s="36"/>
      <c r="G72" s="36"/>
      <c r="H72" s="36"/>
      <c r="I72" s="36"/>
      <c r="J72" s="36"/>
      <c r="K72" s="36"/>
      <c r="L72" s="130"/>
      <c r="S72" s="34"/>
      <c r="T72" s="34"/>
      <c r="U72" s="34"/>
      <c r="V72" s="34"/>
      <c r="W72" s="34"/>
      <c r="X72" s="34"/>
      <c r="Y72" s="34"/>
      <c r="Z72" s="34"/>
      <c r="AA72" s="34"/>
      <c r="AB72" s="34"/>
      <c r="AC72" s="34"/>
      <c r="AD72" s="34"/>
      <c r="AE72" s="34"/>
    </row>
    <row r="73" s="2" customFormat="1" ht="12" customHeight="1">
      <c r="A73" s="34"/>
      <c r="B73" s="35"/>
      <c r="C73" s="28" t="s">
        <v>21</v>
      </c>
      <c r="D73" s="36"/>
      <c r="E73" s="36"/>
      <c r="F73" s="23" t="str">
        <f>F12</f>
        <v xml:space="preserve"> </v>
      </c>
      <c r="G73" s="36"/>
      <c r="H73" s="36"/>
      <c r="I73" s="28" t="s">
        <v>23</v>
      </c>
      <c r="J73" s="68" t="str">
        <f>IF(J12="","",J12)</f>
        <v>24. 3. 2023</v>
      </c>
      <c r="K73" s="36"/>
      <c r="L73" s="130"/>
      <c r="S73" s="34"/>
      <c r="T73" s="34"/>
      <c r="U73" s="34"/>
      <c r="V73" s="34"/>
      <c r="W73" s="34"/>
      <c r="X73" s="34"/>
      <c r="Y73" s="34"/>
      <c r="Z73" s="34"/>
      <c r="AA73" s="34"/>
      <c r="AB73" s="34"/>
      <c r="AC73" s="34"/>
      <c r="AD73" s="34"/>
      <c r="AE73" s="34"/>
    </row>
    <row r="74" s="2" customFormat="1" ht="6.96" customHeight="1">
      <c r="A74" s="34"/>
      <c r="B74" s="35"/>
      <c r="C74" s="36"/>
      <c r="D74" s="36"/>
      <c r="E74" s="36"/>
      <c r="F74" s="36"/>
      <c r="G74" s="36"/>
      <c r="H74" s="36"/>
      <c r="I74" s="36"/>
      <c r="J74" s="36"/>
      <c r="K74" s="36"/>
      <c r="L74" s="130"/>
      <c r="S74" s="34"/>
      <c r="T74" s="34"/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4"/>
    </row>
    <row r="75" s="2" customFormat="1" ht="15.15" customHeight="1">
      <c r="A75" s="34"/>
      <c r="B75" s="35"/>
      <c r="C75" s="28" t="s">
        <v>25</v>
      </c>
      <c r="D75" s="36"/>
      <c r="E75" s="36"/>
      <c r="F75" s="23" t="str">
        <f>E15</f>
        <v xml:space="preserve"> </v>
      </c>
      <c r="G75" s="36"/>
      <c r="H75" s="36"/>
      <c r="I75" s="28" t="s">
        <v>30</v>
      </c>
      <c r="J75" s="32" t="str">
        <f>E21</f>
        <v xml:space="preserve"> </v>
      </c>
      <c r="K75" s="36"/>
      <c r="L75" s="130"/>
      <c r="S75" s="34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4"/>
    </row>
    <row r="76" s="2" customFormat="1" ht="15.15" customHeight="1">
      <c r="A76" s="34"/>
      <c r="B76" s="35"/>
      <c r="C76" s="28" t="s">
        <v>28</v>
      </c>
      <c r="D76" s="36"/>
      <c r="E76" s="36"/>
      <c r="F76" s="23" t="str">
        <f>IF(E18="","",E18)</f>
        <v>Vyplň údaj</v>
      </c>
      <c r="G76" s="36"/>
      <c r="H76" s="36"/>
      <c r="I76" s="28" t="s">
        <v>32</v>
      </c>
      <c r="J76" s="32" t="str">
        <f>E24</f>
        <v xml:space="preserve"> </v>
      </c>
      <c r="K76" s="36"/>
      <c r="L76" s="130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="2" customFormat="1" ht="10.32" customHeight="1">
      <c r="A77" s="34"/>
      <c r="B77" s="35"/>
      <c r="C77" s="36"/>
      <c r="D77" s="36"/>
      <c r="E77" s="36"/>
      <c r="F77" s="36"/>
      <c r="G77" s="36"/>
      <c r="H77" s="36"/>
      <c r="I77" s="36"/>
      <c r="J77" s="36"/>
      <c r="K77" s="36"/>
      <c r="L77" s="130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78" s="9" customFormat="1" ht="29.28" customHeight="1">
      <c r="A78" s="161"/>
      <c r="B78" s="162"/>
      <c r="C78" s="163" t="s">
        <v>100</v>
      </c>
      <c r="D78" s="164" t="s">
        <v>54</v>
      </c>
      <c r="E78" s="164" t="s">
        <v>50</v>
      </c>
      <c r="F78" s="164" t="s">
        <v>51</v>
      </c>
      <c r="G78" s="164" t="s">
        <v>101</v>
      </c>
      <c r="H78" s="164" t="s">
        <v>102</v>
      </c>
      <c r="I78" s="164" t="s">
        <v>103</v>
      </c>
      <c r="J78" s="164" t="s">
        <v>97</v>
      </c>
      <c r="K78" s="165" t="s">
        <v>104</v>
      </c>
      <c r="L78" s="166"/>
      <c r="M78" s="88" t="s">
        <v>19</v>
      </c>
      <c r="N78" s="89" t="s">
        <v>39</v>
      </c>
      <c r="O78" s="89" t="s">
        <v>105</v>
      </c>
      <c r="P78" s="89" t="s">
        <v>106</v>
      </c>
      <c r="Q78" s="89" t="s">
        <v>107</v>
      </c>
      <c r="R78" s="89" t="s">
        <v>108</v>
      </c>
      <c r="S78" s="89" t="s">
        <v>109</v>
      </c>
      <c r="T78" s="90" t="s">
        <v>110</v>
      </c>
      <c r="U78" s="161"/>
      <c r="V78" s="161"/>
      <c r="W78" s="161"/>
      <c r="X78" s="161"/>
      <c r="Y78" s="161"/>
      <c r="Z78" s="161"/>
      <c r="AA78" s="161"/>
      <c r="AB78" s="161"/>
      <c r="AC78" s="161"/>
      <c r="AD78" s="161"/>
      <c r="AE78" s="161"/>
    </row>
    <row r="79" s="2" customFormat="1" ht="22.8" customHeight="1">
      <c r="A79" s="34"/>
      <c r="B79" s="35"/>
      <c r="C79" s="95" t="s">
        <v>111</v>
      </c>
      <c r="D79" s="36"/>
      <c r="E79" s="36"/>
      <c r="F79" s="36"/>
      <c r="G79" s="36"/>
      <c r="H79" s="36"/>
      <c r="I79" s="36"/>
      <c r="J79" s="167">
        <f>BK79</f>
        <v>0</v>
      </c>
      <c r="K79" s="36"/>
      <c r="L79" s="40"/>
      <c r="M79" s="91"/>
      <c r="N79" s="168"/>
      <c r="O79" s="92"/>
      <c r="P79" s="169">
        <f>SUM(P80:P141)</f>
        <v>0</v>
      </c>
      <c r="Q79" s="92"/>
      <c r="R79" s="169">
        <f>SUM(R80:R141)</f>
        <v>904.00419999999997</v>
      </c>
      <c r="S79" s="92"/>
      <c r="T79" s="170">
        <f>SUM(T80:T141)</f>
        <v>0</v>
      </c>
      <c r="U79" s="34"/>
      <c r="V79" s="34"/>
      <c r="W79" s="34"/>
      <c r="X79" s="34"/>
      <c r="Y79" s="34"/>
      <c r="Z79" s="34"/>
      <c r="AA79" s="34"/>
      <c r="AB79" s="34"/>
      <c r="AC79" s="34"/>
      <c r="AD79" s="34"/>
      <c r="AE79" s="34"/>
      <c r="AT79" s="13" t="s">
        <v>68</v>
      </c>
      <c r="AU79" s="13" t="s">
        <v>98</v>
      </c>
      <c r="BK79" s="171">
        <f>SUM(BK80:BK141)</f>
        <v>0</v>
      </c>
    </row>
    <row r="80" s="2" customFormat="1" ht="24.15" customHeight="1">
      <c r="A80" s="34"/>
      <c r="B80" s="35"/>
      <c r="C80" s="172" t="s">
        <v>77</v>
      </c>
      <c r="D80" s="172" t="s">
        <v>112</v>
      </c>
      <c r="E80" s="173" t="s">
        <v>113</v>
      </c>
      <c r="F80" s="174" t="s">
        <v>114</v>
      </c>
      <c r="G80" s="175" t="s">
        <v>115</v>
      </c>
      <c r="H80" s="176">
        <v>496</v>
      </c>
      <c r="I80" s="177"/>
      <c r="J80" s="178">
        <f>ROUND(I80*H80,2)</f>
        <v>0</v>
      </c>
      <c r="K80" s="174" t="s">
        <v>116</v>
      </c>
      <c r="L80" s="40"/>
      <c r="M80" s="179" t="s">
        <v>19</v>
      </c>
      <c r="N80" s="180" t="s">
        <v>40</v>
      </c>
      <c r="O80" s="80"/>
      <c r="P80" s="181">
        <f>O80*H80</f>
        <v>0</v>
      </c>
      <c r="Q80" s="181">
        <v>0</v>
      </c>
      <c r="R80" s="181">
        <f>Q80*H80</f>
        <v>0</v>
      </c>
      <c r="S80" s="181">
        <v>0</v>
      </c>
      <c r="T80" s="182">
        <f>S80*H80</f>
        <v>0</v>
      </c>
      <c r="U80" s="34"/>
      <c r="V80" s="34"/>
      <c r="W80" s="34"/>
      <c r="X80" s="34"/>
      <c r="Y80" s="34"/>
      <c r="Z80" s="34"/>
      <c r="AA80" s="34"/>
      <c r="AB80" s="34"/>
      <c r="AC80" s="34"/>
      <c r="AD80" s="34"/>
      <c r="AE80" s="34"/>
      <c r="AR80" s="183" t="s">
        <v>117</v>
      </c>
      <c r="AT80" s="183" t="s">
        <v>112</v>
      </c>
      <c r="AU80" s="183" t="s">
        <v>69</v>
      </c>
      <c r="AY80" s="13" t="s">
        <v>118</v>
      </c>
      <c r="BE80" s="184">
        <f>IF(N80="základní",J80,0)</f>
        <v>0</v>
      </c>
      <c r="BF80" s="184">
        <f>IF(N80="snížená",J80,0)</f>
        <v>0</v>
      </c>
      <c r="BG80" s="184">
        <f>IF(N80="zákl. přenesená",J80,0)</f>
        <v>0</v>
      </c>
      <c r="BH80" s="184">
        <f>IF(N80="sníž. přenesená",J80,0)</f>
        <v>0</v>
      </c>
      <c r="BI80" s="184">
        <f>IF(N80="nulová",J80,0)</f>
        <v>0</v>
      </c>
      <c r="BJ80" s="13" t="s">
        <v>77</v>
      </c>
      <c r="BK80" s="184">
        <f>ROUND(I80*H80,2)</f>
        <v>0</v>
      </c>
      <c r="BL80" s="13" t="s">
        <v>117</v>
      </c>
      <c r="BM80" s="183" t="s">
        <v>79</v>
      </c>
    </row>
    <row r="81" s="2" customFormat="1">
      <c r="A81" s="34"/>
      <c r="B81" s="35"/>
      <c r="C81" s="36"/>
      <c r="D81" s="185" t="s">
        <v>119</v>
      </c>
      <c r="E81" s="36"/>
      <c r="F81" s="186" t="s">
        <v>253</v>
      </c>
      <c r="G81" s="36"/>
      <c r="H81" s="36"/>
      <c r="I81" s="187"/>
      <c r="J81" s="36"/>
      <c r="K81" s="36"/>
      <c r="L81" s="40"/>
      <c r="M81" s="188"/>
      <c r="N81" s="189"/>
      <c r="O81" s="80"/>
      <c r="P81" s="80"/>
      <c r="Q81" s="80"/>
      <c r="R81" s="80"/>
      <c r="S81" s="80"/>
      <c r="T81" s="81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  <c r="AT81" s="13" t="s">
        <v>119</v>
      </c>
      <c r="AU81" s="13" t="s">
        <v>69</v>
      </c>
    </row>
    <row r="82" s="2" customFormat="1" ht="62.7" customHeight="1">
      <c r="A82" s="34"/>
      <c r="B82" s="35"/>
      <c r="C82" s="172" t="s">
        <v>79</v>
      </c>
      <c r="D82" s="172" t="s">
        <v>112</v>
      </c>
      <c r="E82" s="173" t="s">
        <v>121</v>
      </c>
      <c r="F82" s="174" t="s">
        <v>122</v>
      </c>
      <c r="G82" s="175" t="s">
        <v>123</v>
      </c>
      <c r="H82" s="176">
        <v>12022</v>
      </c>
      <c r="I82" s="177"/>
      <c r="J82" s="178">
        <f>ROUND(I82*H82,2)</f>
        <v>0</v>
      </c>
      <c r="K82" s="174" t="s">
        <v>116</v>
      </c>
      <c r="L82" s="40"/>
      <c r="M82" s="179" t="s">
        <v>19</v>
      </c>
      <c r="N82" s="180" t="s">
        <v>40</v>
      </c>
      <c r="O82" s="80"/>
      <c r="P82" s="181">
        <f>O82*H82</f>
        <v>0</v>
      </c>
      <c r="Q82" s="181">
        <v>0</v>
      </c>
      <c r="R82" s="181">
        <f>Q82*H82</f>
        <v>0</v>
      </c>
      <c r="S82" s="181">
        <v>0</v>
      </c>
      <c r="T82" s="182">
        <f>S82*H82</f>
        <v>0</v>
      </c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  <c r="AR82" s="183" t="s">
        <v>117</v>
      </c>
      <c r="AT82" s="183" t="s">
        <v>112</v>
      </c>
      <c r="AU82" s="183" t="s">
        <v>69</v>
      </c>
      <c r="AY82" s="13" t="s">
        <v>118</v>
      </c>
      <c r="BE82" s="184">
        <f>IF(N82="základní",J82,0)</f>
        <v>0</v>
      </c>
      <c r="BF82" s="184">
        <f>IF(N82="snížená",J82,0)</f>
        <v>0</v>
      </c>
      <c r="BG82" s="184">
        <f>IF(N82="zákl. přenesená",J82,0)</f>
        <v>0</v>
      </c>
      <c r="BH82" s="184">
        <f>IF(N82="sníž. přenesená",J82,0)</f>
        <v>0</v>
      </c>
      <c r="BI82" s="184">
        <f>IF(N82="nulová",J82,0)</f>
        <v>0</v>
      </c>
      <c r="BJ82" s="13" t="s">
        <v>77</v>
      </c>
      <c r="BK82" s="184">
        <f>ROUND(I82*H82,2)</f>
        <v>0</v>
      </c>
      <c r="BL82" s="13" t="s">
        <v>117</v>
      </c>
      <c r="BM82" s="183" t="s">
        <v>117</v>
      </c>
    </row>
    <row r="83" s="2" customFormat="1">
      <c r="A83" s="34"/>
      <c r="B83" s="35"/>
      <c r="C83" s="36"/>
      <c r="D83" s="185" t="s">
        <v>119</v>
      </c>
      <c r="E83" s="36"/>
      <c r="F83" s="186" t="s">
        <v>254</v>
      </c>
      <c r="G83" s="36"/>
      <c r="H83" s="36"/>
      <c r="I83" s="187"/>
      <c r="J83" s="36"/>
      <c r="K83" s="36"/>
      <c r="L83" s="40"/>
      <c r="M83" s="188"/>
      <c r="N83" s="189"/>
      <c r="O83" s="80"/>
      <c r="P83" s="80"/>
      <c r="Q83" s="80"/>
      <c r="R83" s="80"/>
      <c r="S83" s="80"/>
      <c r="T83" s="81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  <c r="AT83" s="13" t="s">
        <v>119</v>
      </c>
      <c r="AU83" s="13" t="s">
        <v>69</v>
      </c>
    </row>
    <row r="84" s="2" customFormat="1" ht="49.05" customHeight="1">
      <c r="A84" s="34"/>
      <c r="B84" s="35"/>
      <c r="C84" s="172" t="s">
        <v>125</v>
      </c>
      <c r="D84" s="172" t="s">
        <v>112</v>
      </c>
      <c r="E84" s="173" t="s">
        <v>126</v>
      </c>
      <c r="F84" s="174" t="s">
        <v>127</v>
      </c>
      <c r="G84" s="175" t="s">
        <v>123</v>
      </c>
      <c r="H84" s="176">
        <v>97.400000000000006</v>
      </c>
      <c r="I84" s="177"/>
      <c r="J84" s="178">
        <f>ROUND(I84*H84,2)</f>
        <v>0</v>
      </c>
      <c r="K84" s="174" t="s">
        <v>116</v>
      </c>
      <c r="L84" s="40"/>
      <c r="M84" s="179" t="s">
        <v>19</v>
      </c>
      <c r="N84" s="180" t="s">
        <v>40</v>
      </c>
      <c r="O84" s="80"/>
      <c r="P84" s="181">
        <f>O84*H84</f>
        <v>0</v>
      </c>
      <c r="Q84" s="181">
        <v>0</v>
      </c>
      <c r="R84" s="181">
        <f>Q84*H84</f>
        <v>0</v>
      </c>
      <c r="S84" s="181">
        <v>0</v>
      </c>
      <c r="T84" s="182">
        <f>S84*H84</f>
        <v>0</v>
      </c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  <c r="AR84" s="183" t="s">
        <v>117</v>
      </c>
      <c r="AT84" s="183" t="s">
        <v>112</v>
      </c>
      <c r="AU84" s="183" t="s">
        <v>69</v>
      </c>
      <c r="AY84" s="13" t="s">
        <v>118</v>
      </c>
      <c r="BE84" s="184">
        <f>IF(N84="základní",J84,0)</f>
        <v>0</v>
      </c>
      <c r="BF84" s="184">
        <f>IF(N84="snížená",J84,0)</f>
        <v>0</v>
      </c>
      <c r="BG84" s="184">
        <f>IF(N84="zákl. přenesená",J84,0)</f>
        <v>0</v>
      </c>
      <c r="BH84" s="184">
        <f>IF(N84="sníž. přenesená",J84,0)</f>
        <v>0</v>
      </c>
      <c r="BI84" s="184">
        <f>IF(N84="nulová",J84,0)</f>
        <v>0</v>
      </c>
      <c r="BJ84" s="13" t="s">
        <v>77</v>
      </c>
      <c r="BK84" s="184">
        <f>ROUND(I84*H84,2)</f>
        <v>0</v>
      </c>
      <c r="BL84" s="13" t="s">
        <v>117</v>
      </c>
      <c r="BM84" s="183" t="s">
        <v>128</v>
      </c>
    </row>
    <row r="85" s="2" customFormat="1">
      <c r="A85" s="34"/>
      <c r="B85" s="35"/>
      <c r="C85" s="36"/>
      <c r="D85" s="185" t="s">
        <v>119</v>
      </c>
      <c r="E85" s="36"/>
      <c r="F85" s="186" t="s">
        <v>255</v>
      </c>
      <c r="G85" s="36"/>
      <c r="H85" s="36"/>
      <c r="I85" s="187"/>
      <c r="J85" s="36"/>
      <c r="K85" s="36"/>
      <c r="L85" s="40"/>
      <c r="M85" s="188"/>
      <c r="N85" s="189"/>
      <c r="O85" s="80"/>
      <c r="P85" s="80"/>
      <c r="Q85" s="80"/>
      <c r="R85" s="80"/>
      <c r="S85" s="80"/>
      <c r="T85" s="81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  <c r="AT85" s="13" t="s">
        <v>119</v>
      </c>
      <c r="AU85" s="13" t="s">
        <v>69</v>
      </c>
    </row>
    <row r="86" s="2" customFormat="1" ht="62.7" customHeight="1">
      <c r="A86" s="34"/>
      <c r="B86" s="35"/>
      <c r="C86" s="172" t="s">
        <v>117</v>
      </c>
      <c r="D86" s="172" t="s">
        <v>112</v>
      </c>
      <c r="E86" s="173" t="s">
        <v>130</v>
      </c>
      <c r="F86" s="174" t="s">
        <v>131</v>
      </c>
      <c r="G86" s="175" t="s">
        <v>132</v>
      </c>
      <c r="H86" s="176">
        <v>728.96600000000001</v>
      </c>
      <c r="I86" s="177"/>
      <c r="J86" s="178">
        <f>ROUND(I86*H86,2)</f>
        <v>0</v>
      </c>
      <c r="K86" s="174" t="s">
        <v>116</v>
      </c>
      <c r="L86" s="40"/>
      <c r="M86" s="179" t="s">
        <v>19</v>
      </c>
      <c r="N86" s="180" t="s">
        <v>40</v>
      </c>
      <c r="O86" s="80"/>
      <c r="P86" s="181">
        <f>O86*H86</f>
        <v>0</v>
      </c>
      <c r="Q86" s="181">
        <v>0</v>
      </c>
      <c r="R86" s="181">
        <f>Q86*H86</f>
        <v>0</v>
      </c>
      <c r="S86" s="181">
        <v>0</v>
      </c>
      <c r="T86" s="182">
        <f>S86*H86</f>
        <v>0</v>
      </c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  <c r="AR86" s="183" t="s">
        <v>117</v>
      </c>
      <c r="AT86" s="183" t="s">
        <v>112</v>
      </c>
      <c r="AU86" s="183" t="s">
        <v>69</v>
      </c>
      <c r="AY86" s="13" t="s">
        <v>118</v>
      </c>
      <c r="BE86" s="184">
        <f>IF(N86="základní",J86,0)</f>
        <v>0</v>
      </c>
      <c r="BF86" s="184">
        <f>IF(N86="snížená",J86,0)</f>
        <v>0</v>
      </c>
      <c r="BG86" s="184">
        <f>IF(N86="zákl. přenesená",J86,0)</f>
        <v>0</v>
      </c>
      <c r="BH86" s="184">
        <f>IF(N86="sníž. přenesená",J86,0)</f>
        <v>0</v>
      </c>
      <c r="BI86" s="184">
        <f>IF(N86="nulová",J86,0)</f>
        <v>0</v>
      </c>
      <c r="BJ86" s="13" t="s">
        <v>77</v>
      </c>
      <c r="BK86" s="184">
        <f>ROUND(I86*H86,2)</f>
        <v>0</v>
      </c>
      <c r="BL86" s="13" t="s">
        <v>117</v>
      </c>
      <c r="BM86" s="183" t="s">
        <v>133</v>
      </c>
    </row>
    <row r="87" s="2" customFormat="1">
      <c r="A87" s="34"/>
      <c r="B87" s="35"/>
      <c r="C87" s="36"/>
      <c r="D87" s="185" t="s">
        <v>119</v>
      </c>
      <c r="E87" s="36"/>
      <c r="F87" s="186" t="s">
        <v>256</v>
      </c>
      <c r="G87" s="36"/>
      <c r="H87" s="36"/>
      <c r="I87" s="187"/>
      <c r="J87" s="36"/>
      <c r="K87" s="36"/>
      <c r="L87" s="40"/>
      <c r="M87" s="188"/>
      <c r="N87" s="189"/>
      <c r="O87" s="80"/>
      <c r="P87" s="80"/>
      <c r="Q87" s="80"/>
      <c r="R87" s="80"/>
      <c r="S87" s="80"/>
      <c r="T87" s="81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  <c r="AT87" s="13" t="s">
        <v>119</v>
      </c>
      <c r="AU87" s="13" t="s">
        <v>69</v>
      </c>
    </row>
    <row r="88" s="2" customFormat="1" ht="24.15" customHeight="1">
      <c r="A88" s="34"/>
      <c r="B88" s="35"/>
      <c r="C88" s="172" t="s">
        <v>135</v>
      </c>
      <c r="D88" s="172" t="s">
        <v>112</v>
      </c>
      <c r="E88" s="173" t="s">
        <v>136</v>
      </c>
      <c r="F88" s="174" t="s">
        <v>137</v>
      </c>
      <c r="G88" s="175" t="s">
        <v>132</v>
      </c>
      <c r="H88" s="176">
        <v>721.98000000000002</v>
      </c>
      <c r="I88" s="177"/>
      <c r="J88" s="178">
        <f>ROUND(I88*H88,2)</f>
        <v>0</v>
      </c>
      <c r="K88" s="174" t="s">
        <v>116</v>
      </c>
      <c r="L88" s="40"/>
      <c r="M88" s="179" t="s">
        <v>19</v>
      </c>
      <c r="N88" s="180" t="s">
        <v>40</v>
      </c>
      <c r="O88" s="80"/>
      <c r="P88" s="181">
        <f>O88*H88</f>
        <v>0</v>
      </c>
      <c r="Q88" s="181">
        <v>0</v>
      </c>
      <c r="R88" s="181">
        <f>Q88*H88</f>
        <v>0</v>
      </c>
      <c r="S88" s="181">
        <v>0</v>
      </c>
      <c r="T88" s="182">
        <f>S88*H88</f>
        <v>0</v>
      </c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R88" s="183" t="s">
        <v>117</v>
      </c>
      <c r="AT88" s="183" t="s">
        <v>112</v>
      </c>
      <c r="AU88" s="183" t="s">
        <v>69</v>
      </c>
      <c r="AY88" s="13" t="s">
        <v>118</v>
      </c>
      <c r="BE88" s="184">
        <f>IF(N88="základní",J88,0)</f>
        <v>0</v>
      </c>
      <c r="BF88" s="184">
        <f>IF(N88="snížená",J88,0)</f>
        <v>0</v>
      </c>
      <c r="BG88" s="184">
        <f>IF(N88="zákl. přenesená",J88,0)</f>
        <v>0</v>
      </c>
      <c r="BH88" s="184">
        <f>IF(N88="sníž. přenesená",J88,0)</f>
        <v>0</v>
      </c>
      <c r="BI88" s="184">
        <f>IF(N88="nulová",J88,0)</f>
        <v>0</v>
      </c>
      <c r="BJ88" s="13" t="s">
        <v>77</v>
      </c>
      <c r="BK88" s="184">
        <f>ROUND(I88*H88,2)</f>
        <v>0</v>
      </c>
      <c r="BL88" s="13" t="s">
        <v>117</v>
      </c>
      <c r="BM88" s="183" t="s">
        <v>138</v>
      </c>
    </row>
    <row r="89" s="2" customFormat="1">
      <c r="A89" s="34"/>
      <c r="B89" s="35"/>
      <c r="C89" s="36"/>
      <c r="D89" s="185" t="s">
        <v>119</v>
      </c>
      <c r="E89" s="36"/>
      <c r="F89" s="186" t="s">
        <v>257</v>
      </c>
      <c r="G89" s="36"/>
      <c r="H89" s="36"/>
      <c r="I89" s="187"/>
      <c r="J89" s="36"/>
      <c r="K89" s="36"/>
      <c r="L89" s="40"/>
      <c r="M89" s="188"/>
      <c r="N89" s="189"/>
      <c r="O89" s="80"/>
      <c r="P89" s="80"/>
      <c r="Q89" s="80"/>
      <c r="R89" s="80"/>
      <c r="S89" s="80"/>
      <c r="T89" s="81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T89" s="13" t="s">
        <v>119</v>
      </c>
      <c r="AU89" s="13" t="s">
        <v>69</v>
      </c>
    </row>
    <row r="90" s="2" customFormat="1" ht="16.5" customHeight="1">
      <c r="A90" s="34"/>
      <c r="B90" s="35"/>
      <c r="C90" s="190" t="s">
        <v>128</v>
      </c>
      <c r="D90" s="190" t="s">
        <v>140</v>
      </c>
      <c r="E90" s="191" t="s">
        <v>141</v>
      </c>
      <c r="F90" s="192" t="s">
        <v>142</v>
      </c>
      <c r="G90" s="193" t="s">
        <v>115</v>
      </c>
      <c r="H90" s="194">
        <v>19877</v>
      </c>
      <c r="I90" s="195"/>
      <c r="J90" s="196">
        <f>ROUND(I90*H90,2)</f>
        <v>0</v>
      </c>
      <c r="K90" s="192" t="s">
        <v>116</v>
      </c>
      <c r="L90" s="197"/>
      <c r="M90" s="198" t="s">
        <v>19</v>
      </c>
      <c r="N90" s="199" t="s">
        <v>40</v>
      </c>
      <c r="O90" s="80"/>
      <c r="P90" s="181">
        <f>O90*H90</f>
        <v>0</v>
      </c>
      <c r="Q90" s="181">
        <v>2.0000000000000002E-05</v>
      </c>
      <c r="R90" s="181">
        <f>Q90*H90</f>
        <v>0.39754000000000006</v>
      </c>
      <c r="S90" s="181">
        <v>0</v>
      </c>
      <c r="T90" s="182">
        <f>S90*H90</f>
        <v>0</v>
      </c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  <c r="AR90" s="183" t="s">
        <v>133</v>
      </c>
      <c r="AT90" s="183" t="s">
        <v>140</v>
      </c>
      <c r="AU90" s="183" t="s">
        <v>69</v>
      </c>
      <c r="AY90" s="13" t="s">
        <v>118</v>
      </c>
      <c r="BE90" s="184">
        <f>IF(N90="základní",J90,0)</f>
        <v>0</v>
      </c>
      <c r="BF90" s="184">
        <f>IF(N90="snížená",J90,0)</f>
        <v>0</v>
      </c>
      <c r="BG90" s="184">
        <f>IF(N90="zákl. přenesená",J90,0)</f>
        <v>0</v>
      </c>
      <c r="BH90" s="184">
        <f>IF(N90="sníž. přenesená",J90,0)</f>
        <v>0</v>
      </c>
      <c r="BI90" s="184">
        <f>IF(N90="nulová",J90,0)</f>
        <v>0</v>
      </c>
      <c r="BJ90" s="13" t="s">
        <v>77</v>
      </c>
      <c r="BK90" s="184">
        <f>ROUND(I90*H90,2)</f>
        <v>0</v>
      </c>
      <c r="BL90" s="13" t="s">
        <v>117</v>
      </c>
      <c r="BM90" s="183" t="s">
        <v>143</v>
      </c>
    </row>
    <row r="91" s="2" customFormat="1">
      <c r="A91" s="34"/>
      <c r="B91" s="35"/>
      <c r="C91" s="36"/>
      <c r="D91" s="185" t="s">
        <v>119</v>
      </c>
      <c r="E91" s="36"/>
      <c r="F91" s="186" t="s">
        <v>258</v>
      </c>
      <c r="G91" s="36"/>
      <c r="H91" s="36"/>
      <c r="I91" s="187"/>
      <c r="J91" s="36"/>
      <c r="K91" s="36"/>
      <c r="L91" s="40"/>
      <c r="M91" s="188"/>
      <c r="N91" s="189"/>
      <c r="O91" s="80"/>
      <c r="P91" s="80"/>
      <c r="Q91" s="80"/>
      <c r="R91" s="80"/>
      <c r="S91" s="80"/>
      <c r="T91" s="81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  <c r="AT91" s="13" t="s">
        <v>119</v>
      </c>
      <c r="AU91" s="13" t="s">
        <v>69</v>
      </c>
    </row>
    <row r="92" s="2" customFormat="1" ht="16.5" customHeight="1">
      <c r="A92" s="34"/>
      <c r="B92" s="35"/>
      <c r="C92" s="190" t="s">
        <v>145</v>
      </c>
      <c r="D92" s="190" t="s">
        <v>140</v>
      </c>
      <c r="E92" s="191" t="s">
        <v>146</v>
      </c>
      <c r="F92" s="192" t="s">
        <v>147</v>
      </c>
      <c r="G92" s="193" t="s">
        <v>115</v>
      </c>
      <c r="H92" s="194">
        <v>20037</v>
      </c>
      <c r="I92" s="195"/>
      <c r="J92" s="196">
        <f>ROUND(I92*H92,2)</f>
        <v>0</v>
      </c>
      <c r="K92" s="192" t="s">
        <v>116</v>
      </c>
      <c r="L92" s="197"/>
      <c r="M92" s="198" t="s">
        <v>19</v>
      </c>
      <c r="N92" s="199" t="s">
        <v>40</v>
      </c>
      <c r="O92" s="80"/>
      <c r="P92" s="181">
        <f>O92*H92</f>
        <v>0</v>
      </c>
      <c r="Q92" s="181">
        <v>0.00018000000000000001</v>
      </c>
      <c r="R92" s="181">
        <f>Q92*H92</f>
        <v>3.6066600000000002</v>
      </c>
      <c r="S92" s="181">
        <v>0</v>
      </c>
      <c r="T92" s="182">
        <f>S92*H92</f>
        <v>0</v>
      </c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  <c r="AR92" s="183" t="s">
        <v>133</v>
      </c>
      <c r="AT92" s="183" t="s">
        <v>140</v>
      </c>
      <c r="AU92" s="183" t="s">
        <v>69</v>
      </c>
      <c r="AY92" s="13" t="s">
        <v>118</v>
      </c>
      <c r="BE92" s="184">
        <f>IF(N92="základní",J92,0)</f>
        <v>0</v>
      </c>
      <c r="BF92" s="184">
        <f>IF(N92="snížená",J92,0)</f>
        <v>0</v>
      </c>
      <c r="BG92" s="184">
        <f>IF(N92="zákl. přenesená",J92,0)</f>
        <v>0</v>
      </c>
      <c r="BH92" s="184">
        <f>IF(N92="sníž. přenesená",J92,0)</f>
        <v>0</v>
      </c>
      <c r="BI92" s="184">
        <f>IF(N92="nulová",J92,0)</f>
        <v>0</v>
      </c>
      <c r="BJ92" s="13" t="s">
        <v>77</v>
      </c>
      <c r="BK92" s="184">
        <f>ROUND(I92*H92,2)</f>
        <v>0</v>
      </c>
      <c r="BL92" s="13" t="s">
        <v>117</v>
      </c>
      <c r="BM92" s="183" t="s">
        <v>148</v>
      </c>
    </row>
    <row r="93" s="2" customFormat="1">
      <c r="A93" s="34"/>
      <c r="B93" s="35"/>
      <c r="C93" s="36"/>
      <c r="D93" s="185" t="s">
        <v>119</v>
      </c>
      <c r="E93" s="36"/>
      <c r="F93" s="186" t="s">
        <v>259</v>
      </c>
      <c r="G93" s="36"/>
      <c r="H93" s="36"/>
      <c r="I93" s="187"/>
      <c r="J93" s="36"/>
      <c r="K93" s="36"/>
      <c r="L93" s="40"/>
      <c r="M93" s="188"/>
      <c r="N93" s="189"/>
      <c r="O93" s="80"/>
      <c r="P93" s="80"/>
      <c r="Q93" s="80"/>
      <c r="R93" s="80"/>
      <c r="S93" s="80"/>
      <c r="T93" s="81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  <c r="AT93" s="13" t="s">
        <v>119</v>
      </c>
      <c r="AU93" s="13" t="s">
        <v>69</v>
      </c>
    </row>
    <row r="94" s="2" customFormat="1" ht="62.7" customHeight="1">
      <c r="A94" s="34"/>
      <c r="B94" s="35"/>
      <c r="C94" s="172" t="s">
        <v>133</v>
      </c>
      <c r="D94" s="172" t="s">
        <v>112</v>
      </c>
      <c r="E94" s="173" t="s">
        <v>149</v>
      </c>
      <c r="F94" s="174" t="s">
        <v>150</v>
      </c>
      <c r="G94" s="175" t="s">
        <v>132</v>
      </c>
      <c r="H94" s="176">
        <v>6.9859999999999998</v>
      </c>
      <c r="I94" s="177"/>
      <c r="J94" s="178">
        <f>ROUND(I94*H94,2)</f>
        <v>0</v>
      </c>
      <c r="K94" s="174" t="s">
        <v>116</v>
      </c>
      <c r="L94" s="40"/>
      <c r="M94" s="179" t="s">
        <v>19</v>
      </c>
      <c r="N94" s="180" t="s">
        <v>40</v>
      </c>
      <c r="O94" s="80"/>
      <c r="P94" s="181">
        <f>O94*H94</f>
        <v>0</v>
      </c>
      <c r="Q94" s="181">
        <v>0</v>
      </c>
      <c r="R94" s="181">
        <f>Q94*H94</f>
        <v>0</v>
      </c>
      <c r="S94" s="181">
        <v>0</v>
      </c>
      <c r="T94" s="182">
        <f>S94*H94</f>
        <v>0</v>
      </c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  <c r="AR94" s="183" t="s">
        <v>117</v>
      </c>
      <c r="AT94" s="183" t="s">
        <v>112</v>
      </c>
      <c r="AU94" s="183" t="s">
        <v>69</v>
      </c>
      <c r="AY94" s="13" t="s">
        <v>118</v>
      </c>
      <c r="BE94" s="184">
        <f>IF(N94="základní",J94,0)</f>
        <v>0</v>
      </c>
      <c r="BF94" s="184">
        <f>IF(N94="snížená",J94,0)</f>
        <v>0</v>
      </c>
      <c r="BG94" s="184">
        <f>IF(N94="zákl. přenesená",J94,0)</f>
        <v>0</v>
      </c>
      <c r="BH94" s="184">
        <f>IF(N94="sníž. přenesená",J94,0)</f>
        <v>0</v>
      </c>
      <c r="BI94" s="184">
        <f>IF(N94="nulová",J94,0)</f>
        <v>0</v>
      </c>
      <c r="BJ94" s="13" t="s">
        <v>77</v>
      </c>
      <c r="BK94" s="184">
        <f>ROUND(I94*H94,2)</f>
        <v>0</v>
      </c>
      <c r="BL94" s="13" t="s">
        <v>117</v>
      </c>
      <c r="BM94" s="183" t="s">
        <v>151</v>
      </c>
    </row>
    <row r="95" s="2" customFormat="1">
      <c r="A95" s="34"/>
      <c r="B95" s="35"/>
      <c r="C95" s="36"/>
      <c r="D95" s="185" t="s">
        <v>119</v>
      </c>
      <c r="E95" s="36"/>
      <c r="F95" s="186" t="s">
        <v>260</v>
      </c>
      <c r="G95" s="36"/>
      <c r="H95" s="36"/>
      <c r="I95" s="187"/>
      <c r="J95" s="36"/>
      <c r="K95" s="36"/>
      <c r="L95" s="40"/>
      <c r="M95" s="188"/>
      <c r="N95" s="189"/>
      <c r="O95" s="80"/>
      <c r="P95" s="80"/>
      <c r="Q95" s="80"/>
      <c r="R95" s="80"/>
      <c r="S95" s="80"/>
      <c r="T95" s="81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  <c r="AT95" s="13" t="s">
        <v>119</v>
      </c>
      <c r="AU95" s="13" t="s">
        <v>69</v>
      </c>
    </row>
    <row r="96" s="2" customFormat="1" ht="55.5" customHeight="1">
      <c r="A96" s="34"/>
      <c r="B96" s="35"/>
      <c r="C96" s="172" t="s">
        <v>153</v>
      </c>
      <c r="D96" s="172" t="s">
        <v>112</v>
      </c>
      <c r="E96" s="173" t="s">
        <v>154</v>
      </c>
      <c r="F96" s="174" t="s">
        <v>155</v>
      </c>
      <c r="G96" s="175" t="s">
        <v>115</v>
      </c>
      <c r="H96" s="176">
        <v>174</v>
      </c>
      <c r="I96" s="177"/>
      <c r="J96" s="178">
        <f>ROUND(I96*H96,2)</f>
        <v>0</v>
      </c>
      <c r="K96" s="174" t="s">
        <v>116</v>
      </c>
      <c r="L96" s="40"/>
      <c r="M96" s="179" t="s">
        <v>19</v>
      </c>
      <c r="N96" s="180" t="s">
        <v>40</v>
      </c>
      <c r="O96" s="80"/>
      <c r="P96" s="181">
        <f>O96*H96</f>
        <v>0</v>
      </c>
      <c r="Q96" s="181">
        <v>0</v>
      </c>
      <c r="R96" s="181">
        <f>Q96*H96</f>
        <v>0</v>
      </c>
      <c r="S96" s="181">
        <v>0</v>
      </c>
      <c r="T96" s="182">
        <f>S96*H96</f>
        <v>0</v>
      </c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R96" s="183" t="s">
        <v>117</v>
      </c>
      <c r="AT96" s="183" t="s">
        <v>112</v>
      </c>
      <c r="AU96" s="183" t="s">
        <v>69</v>
      </c>
      <c r="AY96" s="13" t="s">
        <v>118</v>
      </c>
      <c r="BE96" s="184">
        <f>IF(N96="základní",J96,0)</f>
        <v>0</v>
      </c>
      <c r="BF96" s="184">
        <f>IF(N96="snížená",J96,0)</f>
        <v>0</v>
      </c>
      <c r="BG96" s="184">
        <f>IF(N96="zákl. přenesená",J96,0)</f>
        <v>0</v>
      </c>
      <c r="BH96" s="184">
        <f>IF(N96="sníž. přenesená",J96,0)</f>
        <v>0</v>
      </c>
      <c r="BI96" s="184">
        <f>IF(N96="nulová",J96,0)</f>
        <v>0</v>
      </c>
      <c r="BJ96" s="13" t="s">
        <v>77</v>
      </c>
      <c r="BK96" s="184">
        <f>ROUND(I96*H96,2)</f>
        <v>0</v>
      </c>
      <c r="BL96" s="13" t="s">
        <v>117</v>
      </c>
      <c r="BM96" s="183" t="s">
        <v>156</v>
      </c>
    </row>
    <row r="97" s="2" customFormat="1">
      <c r="A97" s="34"/>
      <c r="B97" s="35"/>
      <c r="C97" s="36"/>
      <c r="D97" s="185" t="s">
        <v>119</v>
      </c>
      <c r="E97" s="36"/>
      <c r="F97" s="186" t="s">
        <v>261</v>
      </c>
      <c r="G97" s="36"/>
      <c r="H97" s="36"/>
      <c r="I97" s="187"/>
      <c r="J97" s="36"/>
      <c r="K97" s="36"/>
      <c r="L97" s="40"/>
      <c r="M97" s="188"/>
      <c r="N97" s="189"/>
      <c r="O97" s="80"/>
      <c r="P97" s="80"/>
      <c r="Q97" s="80"/>
      <c r="R97" s="80"/>
      <c r="S97" s="80"/>
      <c r="T97" s="81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  <c r="AT97" s="13" t="s">
        <v>119</v>
      </c>
      <c r="AU97" s="13" t="s">
        <v>69</v>
      </c>
    </row>
    <row r="98" s="2" customFormat="1" ht="62.7" customHeight="1">
      <c r="A98" s="34"/>
      <c r="B98" s="35"/>
      <c r="C98" s="172" t="s">
        <v>138</v>
      </c>
      <c r="D98" s="172" t="s">
        <v>112</v>
      </c>
      <c r="E98" s="173" t="s">
        <v>158</v>
      </c>
      <c r="F98" s="174" t="s">
        <v>159</v>
      </c>
      <c r="G98" s="175" t="s">
        <v>115</v>
      </c>
      <c r="H98" s="176">
        <v>162</v>
      </c>
      <c r="I98" s="177"/>
      <c r="J98" s="178">
        <f>ROUND(I98*H98,2)</f>
        <v>0</v>
      </c>
      <c r="K98" s="174" t="s">
        <v>116</v>
      </c>
      <c r="L98" s="40"/>
      <c r="M98" s="179" t="s">
        <v>19</v>
      </c>
      <c r="N98" s="180" t="s">
        <v>40</v>
      </c>
      <c r="O98" s="80"/>
      <c r="P98" s="181">
        <f>O98*H98</f>
        <v>0</v>
      </c>
      <c r="Q98" s="181">
        <v>0</v>
      </c>
      <c r="R98" s="181">
        <f>Q98*H98</f>
        <v>0</v>
      </c>
      <c r="S98" s="181">
        <v>0</v>
      </c>
      <c r="T98" s="182">
        <f>S98*H98</f>
        <v>0</v>
      </c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R98" s="183" t="s">
        <v>117</v>
      </c>
      <c r="AT98" s="183" t="s">
        <v>112</v>
      </c>
      <c r="AU98" s="183" t="s">
        <v>69</v>
      </c>
      <c r="AY98" s="13" t="s">
        <v>118</v>
      </c>
      <c r="BE98" s="184">
        <f>IF(N98="základní",J98,0)</f>
        <v>0</v>
      </c>
      <c r="BF98" s="184">
        <f>IF(N98="snížená",J98,0)</f>
        <v>0</v>
      </c>
      <c r="BG98" s="184">
        <f>IF(N98="zákl. přenesená",J98,0)</f>
        <v>0</v>
      </c>
      <c r="BH98" s="184">
        <f>IF(N98="sníž. přenesená",J98,0)</f>
        <v>0</v>
      </c>
      <c r="BI98" s="184">
        <f>IF(N98="nulová",J98,0)</f>
        <v>0</v>
      </c>
      <c r="BJ98" s="13" t="s">
        <v>77</v>
      </c>
      <c r="BK98" s="184">
        <f>ROUND(I98*H98,2)</f>
        <v>0</v>
      </c>
      <c r="BL98" s="13" t="s">
        <v>117</v>
      </c>
      <c r="BM98" s="183" t="s">
        <v>160</v>
      </c>
    </row>
    <row r="99" s="2" customFormat="1">
      <c r="A99" s="34"/>
      <c r="B99" s="35"/>
      <c r="C99" s="36"/>
      <c r="D99" s="185" t="s">
        <v>119</v>
      </c>
      <c r="E99" s="36"/>
      <c r="F99" s="186" t="s">
        <v>262</v>
      </c>
      <c r="G99" s="36"/>
      <c r="H99" s="36"/>
      <c r="I99" s="187"/>
      <c r="J99" s="36"/>
      <c r="K99" s="36"/>
      <c r="L99" s="40"/>
      <c r="M99" s="188"/>
      <c r="N99" s="189"/>
      <c r="O99" s="80"/>
      <c r="P99" s="80"/>
      <c r="Q99" s="80"/>
      <c r="R99" s="80"/>
      <c r="S99" s="80"/>
      <c r="T99" s="81"/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4"/>
      <c r="AT99" s="13" t="s">
        <v>119</v>
      </c>
      <c r="AU99" s="13" t="s">
        <v>69</v>
      </c>
    </row>
    <row r="100" s="2" customFormat="1" ht="49.05" customHeight="1">
      <c r="A100" s="34"/>
      <c r="B100" s="35"/>
      <c r="C100" s="172" t="s">
        <v>162</v>
      </c>
      <c r="D100" s="172" t="s">
        <v>112</v>
      </c>
      <c r="E100" s="173" t="s">
        <v>163</v>
      </c>
      <c r="F100" s="174" t="s">
        <v>164</v>
      </c>
      <c r="G100" s="175" t="s">
        <v>115</v>
      </c>
      <c r="H100" s="176">
        <v>54</v>
      </c>
      <c r="I100" s="177"/>
      <c r="J100" s="178">
        <f>ROUND(I100*H100,2)</f>
        <v>0</v>
      </c>
      <c r="K100" s="174" t="s">
        <v>116</v>
      </c>
      <c r="L100" s="40"/>
      <c r="M100" s="179" t="s">
        <v>19</v>
      </c>
      <c r="N100" s="180" t="s">
        <v>40</v>
      </c>
      <c r="O100" s="80"/>
      <c r="P100" s="181">
        <f>O100*H100</f>
        <v>0</v>
      </c>
      <c r="Q100" s="181">
        <v>0</v>
      </c>
      <c r="R100" s="181">
        <f>Q100*H100</f>
        <v>0</v>
      </c>
      <c r="S100" s="181">
        <v>0</v>
      </c>
      <c r="T100" s="182">
        <f>S100*H100</f>
        <v>0</v>
      </c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R100" s="183" t="s">
        <v>117</v>
      </c>
      <c r="AT100" s="183" t="s">
        <v>112</v>
      </c>
      <c r="AU100" s="183" t="s">
        <v>69</v>
      </c>
      <c r="AY100" s="13" t="s">
        <v>118</v>
      </c>
      <c r="BE100" s="184">
        <f>IF(N100="základní",J100,0)</f>
        <v>0</v>
      </c>
      <c r="BF100" s="184">
        <f>IF(N100="snížená",J100,0)</f>
        <v>0</v>
      </c>
      <c r="BG100" s="184">
        <f>IF(N100="zákl. přenesená",J100,0)</f>
        <v>0</v>
      </c>
      <c r="BH100" s="184">
        <f>IF(N100="sníž. přenesená",J100,0)</f>
        <v>0</v>
      </c>
      <c r="BI100" s="184">
        <f>IF(N100="nulová",J100,0)</f>
        <v>0</v>
      </c>
      <c r="BJ100" s="13" t="s">
        <v>77</v>
      </c>
      <c r="BK100" s="184">
        <f>ROUND(I100*H100,2)</f>
        <v>0</v>
      </c>
      <c r="BL100" s="13" t="s">
        <v>117</v>
      </c>
      <c r="BM100" s="183" t="s">
        <v>165</v>
      </c>
    </row>
    <row r="101" s="2" customFormat="1">
      <c r="A101" s="34"/>
      <c r="B101" s="35"/>
      <c r="C101" s="36"/>
      <c r="D101" s="185" t="s">
        <v>119</v>
      </c>
      <c r="E101" s="36"/>
      <c r="F101" s="186" t="s">
        <v>263</v>
      </c>
      <c r="G101" s="36"/>
      <c r="H101" s="36"/>
      <c r="I101" s="187"/>
      <c r="J101" s="36"/>
      <c r="K101" s="36"/>
      <c r="L101" s="40"/>
      <c r="M101" s="188"/>
      <c r="N101" s="189"/>
      <c r="O101" s="80"/>
      <c r="P101" s="80"/>
      <c r="Q101" s="80"/>
      <c r="R101" s="80"/>
      <c r="S101" s="80"/>
      <c r="T101" s="81"/>
      <c r="U101" s="34"/>
      <c r="V101" s="34"/>
      <c r="W101" s="34"/>
      <c r="X101" s="34"/>
      <c r="Y101" s="34"/>
      <c r="Z101" s="34"/>
      <c r="AA101" s="34"/>
      <c r="AB101" s="34"/>
      <c r="AC101" s="34"/>
      <c r="AD101" s="34"/>
      <c r="AE101" s="34"/>
      <c r="AT101" s="13" t="s">
        <v>119</v>
      </c>
      <c r="AU101" s="13" t="s">
        <v>69</v>
      </c>
    </row>
    <row r="102" s="2" customFormat="1" ht="49.05" customHeight="1">
      <c r="A102" s="34"/>
      <c r="B102" s="35"/>
      <c r="C102" s="172" t="s">
        <v>143</v>
      </c>
      <c r="D102" s="172" t="s">
        <v>112</v>
      </c>
      <c r="E102" s="173" t="s">
        <v>167</v>
      </c>
      <c r="F102" s="174" t="s">
        <v>168</v>
      </c>
      <c r="G102" s="175" t="s">
        <v>123</v>
      </c>
      <c r="H102" s="176">
        <v>20982</v>
      </c>
      <c r="I102" s="177"/>
      <c r="J102" s="178">
        <f>ROUND(I102*H102,2)</f>
        <v>0</v>
      </c>
      <c r="K102" s="174" t="s">
        <v>116</v>
      </c>
      <c r="L102" s="40"/>
      <c r="M102" s="179" t="s">
        <v>19</v>
      </c>
      <c r="N102" s="180" t="s">
        <v>40</v>
      </c>
      <c r="O102" s="80"/>
      <c r="P102" s="181">
        <f>O102*H102</f>
        <v>0</v>
      </c>
      <c r="Q102" s="181">
        <v>0</v>
      </c>
      <c r="R102" s="181">
        <f>Q102*H102</f>
        <v>0</v>
      </c>
      <c r="S102" s="181">
        <v>0</v>
      </c>
      <c r="T102" s="182">
        <f>S102*H102</f>
        <v>0</v>
      </c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  <c r="AR102" s="183" t="s">
        <v>117</v>
      </c>
      <c r="AT102" s="183" t="s">
        <v>112</v>
      </c>
      <c r="AU102" s="183" t="s">
        <v>69</v>
      </c>
      <c r="AY102" s="13" t="s">
        <v>118</v>
      </c>
      <c r="BE102" s="184">
        <f>IF(N102="základní",J102,0)</f>
        <v>0</v>
      </c>
      <c r="BF102" s="184">
        <f>IF(N102="snížená",J102,0)</f>
        <v>0</v>
      </c>
      <c r="BG102" s="184">
        <f>IF(N102="zákl. přenesená",J102,0)</f>
        <v>0</v>
      </c>
      <c r="BH102" s="184">
        <f>IF(N102="sníž. přenesená",J102,0)</f>
        <v>0</v>
      </c>
      <c r="BI102" s="184">
        <f>IF(N102="nulová",J102,0)</f>
        <v>0</v>
      </c>
      <c r="BJ102" s="13" t="s">
        <v>77</v>
      </c>
      <c r="BK102" s="184">
        <f>ROUND(I102*H102,2)</f>
        <v>0</v>
      </c>
      <c r="BL102" s="13" t="s">
        <v>117</v>
      </c>
      <c r="BM102" s="183" t="s">
        <v>169</v>
      </c>
    </row>
    <row r="103" s="2" customFormat="1">
      <c r="A103" s="34"/>
      <c r="B103" s="35"/>
      <c r="C103" s="36"/>
      <c r="D103" s="185" t="s">
        <v>119</v>
      </c>
      <c r="E103" s="36"/>
      <c r="F103" s="186" t="s">
        <v>264</v>
      </c>
      <c r="G103" s="36"/>
      <c r="H103" s="36"/>
      <c r="I103" s="187"/>
      <c r="J103" s="36"/>
      <c r="K103" s="36"/>
      <c r="L103" s="40"/>
      <c r="M103" s="188"/>
      <c r="N103" s="189"/>
      <c r="O103" s="80"/>
      <c r="P103" s="80"/>
      <c r="Q103" s="80"/>
      <c r="R103" s="80"/>
      <c r="S103" s="80"/>
      <c r="T103" s="81"/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  <c r="AT103" s="13" t="s">
        <v>119</v>
      </c>
      <c r="AU103" s="13" t="s">
        <v>69</v>
      </c>
    </row>
    <row r="104" s="2" customFormat="1" ht="49.05" customHeight="1">
      <c r="A104" s="34"/>
      <c r="B104" s="35"/>
      <c r="C104" s="172" t="s">
        <v>171</v>
      </c>
      <c r="D104" s="172" t="s">
        <v>112</v>
      </c>
      <c r="E104" s="173" t="s">
        <v>172</v>
      </c>
      <c r="F104" s="174" t="s">
        <v>173</v>
      </c>
      <c r="G104" s="175" t="s">
        <v>123</v>
      </c>
      <c r="H104" s="176">
        <v>20982</v>
      </c>
      <c r="I104" s="177"/>
      <c r="J104" s="178">
        <f>ROUND(I104*H104,2)</f>
        <v>0</v>
      </c>
      <c r="K104" s="174" t="s">
        <v>116</v>
      </c>
      <c r="L104" s="40"/>
      <c r="M104" s="179" t="s">
        <v>19</v>
      </c>
      <c r="N104" s="180" t="s">
        <v>40</v>
      </c>
      <c r="O104" s="80"/>
      <c r="P104" s="181">
        <f>O104*H104</f>
        <v>0</v>
      </c>
      <c r="Q104" s="181">
        <v>0</v>
      </c>
      <c r="R104" s="181">
        <f>Q104*H104</f>
        <v>0</v>
      </c>
      <c r="S104" s="181">
        <v>0</v>
      </c>
      <c r="T104" s="182">
        <f>S104*H104</f>
        <v>0</v>
      </c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  <c r="AR104" s="183" t="s">
        <v>117</v>
      </c>
      <c r="AT104" s="183" t="s">
        <v>112</v>
      </c>
      <c r="AU104" s="183" t="s">
        <v>69</v>
      </c>
      <c r="AY104" s="13" t="s">
        <v>118</v>
      </c>
      <c r="BE104" s="184">
        <f>IF(N104="základní",J104,0)</f>
        <v>0</v>
      </c>
      <c r="BF104" s="184">
        <f>IF(N104="snížená",J104,0)</f>
        <v>0</v>
      </c>
      <c r="BG104" s="184">
        <f>IF(N104="zákl. přenesená",J104,0)</f>
        <v>0</v>
      </c>
      <c r="BH104" s="184">
        <f>IF(N104="sníž. přenesená",J104,0)</f>
        <v>0</v>
      </c>
      <c r="BI104" s="184">
        <f>IF(N104="nulová",J104,0)</f>
        <v>0</v>
      </c>
      <c r="BJ104" s="13" t="s">
        <v>77</v>
      </c>
      <c r="BK104" s="184">
        <f>ROUND(I104*H104,2)</f>
        <v>0</v>
      </c>
      <c r="BL104" s="13" t="s">
        <v>117</v>
      </c>
      <c r="BM104" s="183" t="s">
        <v>174</v>
      </c>
    </row>
    <row r="105" s="2" customFormat="1">
      <c r="A105" s="34"/>
      <c r="B105" s="35"/>
      <c r="C105" s="36"/>
      <c r="D105" s="185" t="s">
        <v>119</v>
      </c>
      <c r="E105" s="36"/>
      <c r="F105" s="186" t="s">
        <v>264</v>
      </c>
      <c r="G105" s="36"/>
      <c r="H105" s="36"/>
      <c r="I105" s="187"/>
      <c r="J105" s="36"/>
      <c r="K105" s="36"/>
      <c r="L105" s="40"/>
      <c r="M105" s="188"/>
      <c r="N105" s="189"/>
      <c r="O105" s="80"/>
      <c r="P105" s="80"/>
      <c r="Q105" s="80"/>
      <c r="R105" s="80"/>
      <c r="S105" s="80"/>
      <c r="T105" s="81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  <c r="AT105" s="13" t="s">
        <v>119</v>
      </c>
      <c r="AU105" s="13" t="s">
        <v>69</v>
      </c>
    </row>
    <row r="106" s="2" customFormat="1" ht="78" customHeight="1">
      <c r="A106" s="34"/>
      <c r="B106" s="35"/>
      <c r="C106" s="172" t="s">
        <v>148</v>
      </c>
      <c r="D106" s="172" t="s">
        <v>112</v>
      </c>
      <c r="E106" s="173" t="s">
        <v>175</v>
      </c>
      <c r="F106" s="174" t="s">
        <v>176</v>
      </c>
      <c r="G106" s="175" t="s">
        <v>123</v>
      </c>
      <c r="H106" s="176">
        <v>10500</v>
      </c>
      <c r="I106" s="177"/>
      <c r="J106" s="178">
        <f>ROUND(I106*H106,2)</f>
        <v>0</v>
      </c>
      <c r="K106" s="174" t="s">
        <v>116</v>
      </c>
      <c r="L106" s="40"/>
      <c r="M106" s="179" t="s">
        <v>19</v>
      </c>
      <c r="N106" s="180" t="s">
        <v>40</v>
      </c>
      <c r="O106" s="80"/>
      <c r="P106" s="181">
        <f>O106*H106</f>
        <v>0</v>
      </c>
      <c r="Q106" s="181">
        <v>0</v>
      </c>
      <c r="R106" s="181">
        <f>Q106*H106</f>
        <v>0</v>
      </c>
      <c r="S106" s="181">
        <v>0</v>
      </c>
      <c r="T106" s="182">
        <f>S106*H106</f>
        <v>0</v>
      </c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  <c r="AR106" s="183" t="s">
        <v>117</v>
      </c>
      <c r="AT106" s="183" t="s">
        <v>112</v>
      </c>
      <c r="AU106" s="183" t="s">
        <v>69</v>
      </c>
      <c r="AY106" s="13" t="s">
        <v>118</v>
      </c>
      <c r="BE106" s="184">
        <f>IF(N106="základní",J106,0)</f>
        <v>0</v>
      </c>
      <c r="BF106" s="184">
        <f>IF(N106="snížená",J106,0)</f>
        <v>0</v>
      </c>
      <c r="BG106" s="184">
        <f>IF(N106="zákl. přenesená",J106,0)</f>
        <v>0</v>
      </c>
      <c r="BH106" s="184">
        <f>IF(N106="sníž. přenesená",J106,0)</f>
        <v>0</v>
      </c>
      <c r="BI106" s="184">
        <f>IF(N106="nulová",J106,0)</f>
        <v>0</v>
      </c>
      <c r="BJ106" s="13" t="s">
        <v>77</v>
      </c>
      <c r="BK106" s="184">
        <f>ROUND(I106*H106,2)</f>
        <v>0</v>
      </c>
      <c r="BL106" s="13" t="s">
        <v>117</v>
      </c>
      <c r="BM106" s="183" t="s">
        <v>177</v>
      </c>
    </row>
    <row r="107" s="2" customFormat="1">
      <c r="A107" s="34"/>
      <c r="B107" s="35"/>
      <c r="C107" s="36"/>
      <c r="D107" s="185" t="s">
        <v>119</v>
      </c>
      <c r="E107" s="36"/>
      <c r="F107" s="186" t="s">
        <v>265</v>
      </c>
      <c r="G107" s="36"/>
      <c r="H107" s="36"/>
      <c r="I107" s="187"/>
      <c r="J107" s="36"/>
      <c r="K107" s="36"/>
      <c r="L107" s="40"/>
      <c r="M107" s="188"/>
      <c r="N107" s="189"/>
      <c r="O107" s="80"/>
      <c r="P107" s="80"/>
      <c r="Q107" s="80"/>
      <c r="R107" s="80"/>
      <c r="S107" s="80"/>
      <c r="T107" s="81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  <c r="AT107" s="13" t="s">
        <v>119</v>
      </c>
      <c r="AU107" s="13" t="s">
        <v>69</v>
      </c>
    </row>
    <row r="108" s="2" customFormat="1" ht="66.75" customHeight="1">
      <c r="A108" s="34"/>
      <c r="B108" s="35"/>
      <c r="C108" s="172" t="s">
        <v>8</v>
      </c>
      <c r="D108" s="172" t="s">
        <v>112</v>
      </c>
      <c r="E108" s="173" t="s">
        <v>179</v>
      </c>
      <c r="F108" s="174" t="s">
        <v>180</v>
      </c>
      <c r="G108" s="175" t="s">
        <v>181</v>
      </c>
      <c r="H108" s="176">
        <v>11.416</v>
      </c>
      <c r="I108" s="177"/>
      <c r="J108" s="178">
        <f>ROUND(I108*H108,2)</f>
        <v>0</v>
      </c>
      <c r="K108" s="174" t="s">
        <v>116</v>
      </c>
      <c r="L108" s="40"/>
      <c r="M108" s="179" t="s">
        <v>19</v>
      </c>
      <c r="N108" s="180" t="s">
        <v>40</v>
      </c>
      <c r="O108" s="80"/>
      <c r="P108" s="181">
        <f>O108*H108</f>
        <v>0</v>
      </c>
      <c r="Q108" s="181">
        <v>0</v>
      </c>
      <c r="R108" s="181">
        <f>Q108*H108</f>
        <v>0</v>
      </c>
      <c r="S108" s="181">
        <v>0</v>
      </c>
      <c r="T108" s="182">
        <f>S108*H108</f>
        <v>0</v>
      </c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  <c r="AR108" s="183" t="s">
        <v>117</v>
      </c>
      <c r="AT108" s="183" t="s">
        <v>112</v>
      </c>
      <c r="AU108" s="183" t="s">
        <v>69</v>
      </c>
      <c r="AY108" s="13" t="s">
        <v>118</v>
      </c>
      <c r="BE108" s="184">
        <f>IF(N108="základní",J108,0)</f>
        <v>0</v>
      </c>
      <c r="BF108" s="184">
        <f>IF(N108="snížená",J108,0)</f>
        <v>0</v>
      </c>
      <c r="BG108" s="184">
        <f>IF(N108="zákl. přenesená",J108,0)</f>
        <v>0</v>
      </c>
      <c r="BH108" s="184">
        <f>IF(N108="sníž. přenesená",J108,0)</f>
        <v>0</v>
      </c>
      <c r="BI108" s="184">
        <f>IF(N108="nulová",J108,0)</f>
        <v>0</v>
      </c>
      <c r="BJ108" s="13" t="s">
        <v>77</v>
      </c>
      <c r="BK108" s="184">
        <f>ROUND(I108*H108,2)</f>
        <v>0</v>
      </c>
      <c r="BL108" s="13" t="s">
        <v>117</v>
      </c>
      <c r="BM108" s="183" t="s">
        <v>182</v>
      </c>
    </row>
    <row r="109" s="2" customFormat="1">
      <c r="A109" s="34"/>
      <c r="B109" s="35"/>
      <c r="C109" s="36"/>
      <c r="D109" s="185" t="s">
        <v>119</v>
      </c>
      <c r="E109" s="36"/>
      <c r="F109" s="186" t="s">
        <v>266</v>
      </c>
      <c r="G109" s="36"/>
      <c r="H109" s="36"/>
      <c r="I109" s="187"/>
      <c r="J109" s="36"/>
      <c r="K109" s="36"/>
      <c r="L109" s="40"/>
      <c r="M109" s="188"/>
      <c r="N109" s="189"/>
      <c r="O109" s="80"/>
      <c r="P109" s="80"/>
      <c r="Q109" s="80"/>
      <c r="R109" s="80"/>
      <c r="S109" s="80"/>
      <c r="T109" s="81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  <c r="AT109" s="13" t="s">
        <v>119</v>
      </c>
      <c r="AU109" s="13" t="s">
        <v>69</v>
      </c>
    </row>
    <row r="110" s="2" customFormat="1" ht="62.7" customHeight="1">
      <c r="A110" s="34"/>
      <c r="B110" s="35"/>
      <c r="C110" s="172" t="s">
        <v>151</v>
      </c>
      <c r="D110" s="172" t="s">
        <v>112</v>
      </c>
      <c r="E110" s="173" t="s">
        <v>184</v>
      </c>
      <c r="F110" s="174" t="s">
        <v>185</v>
      </c>
      <c r="G110" s="175" t="s">
        <v>123</v>
      </c>
      <c r="H110" s="176">
        <v>320</v>
      </c>
      <c r="I110" s="177"/>
      <c r="J110" s="178">
        <f>ROUND(I110*H110,2)</f>
        <v>0</v>
      </c>
      <c r="K110" s="174" t="s">
        <v>116</v>
      </c>
      <c r="L110" s="40"/>
      <c r="M110" s="179" t="s">
        <v>19</v>
      </c>
      <c r="N110" s="180" t="s">
        <v>40</v>
      </c>
      <c r="O110" s="80"/>
      <c r="P110" s="181">
        <f>O110*H110</f>
        <v>0</v>
      </c>
      <c r="Q110" s="181">
        <v>0</v>
      </c>
      <c r="R110" s="181">
        <f>Q110*H110</f>
        <v>0</v>
      </c>
      <c r="S110" s="181">
        <v>0</v>
      </c>
      <c r="T110" s="182">
        <f>S110*H110</f>
        <v>0</v>
      </c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  <c r="AR110" s="183" t="s">
        <v>117</v>
      </c>
      <c r="AT110" s="183" t="s">
        <v>112</v>
      </c>
      <c r="AU110" s="183" t="s">
        <v>69</v>
      </c>
      <c r="AY110" s="13" t="s">
        <v>118</v>
      </c>
      <c r="BE110" s="184">
        <f>IF(N110="základní",J110,0)</f>
        <v>0</v>
      </c>
      <c r="BF110" s="184">
        <f>IF(N110="snížená",J110,0)</f>
        <v>0</v>
      </c>
      <c r="BG110" s="184">
        <f>IF(N110="zákl. přenesená",J110,0)</f>
        <v>0</v>
      </c>
      <c r="BH110" s="184">
        <f>IF(N110="sníž. přenesená",J110,0)</f>
        <v>0</v>
      </c>
      <c r="BI110" s="184">
        <f>IF(N110="nulová",J110,0)</f>
        <v>0</v>
      </c>
      <c r="BJ110" s="13" t="s">
        <v>77</v>
      </c>
      <c r="BK110" s="184">
        <f>ROUND(I110*H110,2)</f>
        <v>0</v>
      </c>
      <c r="BL110" s="13" t="s">
        <v>117</v>
      </c>
      <c r="BM110" s="183" t="s">
        <v>186</v>
      </c>
    </row>
    <row r="111" s="2" customFormat="1">
      <c r="A111" s="34"/>
      <c r="B111" s="35"/>
      <c r="C111" s="36"/>
      <c r="D111" s="185" t="s">
        <v>119</v>
      </c>
      <c r="E111" s="36"/>
      <c r="F111" s="186" t="s">
        <v>267</v>
      </c>
      <c r="G111" s="36"/>
      <c r="H111" s="36"/>
      <c r="I111" s="187"/>
      <c r="J111" s="36"/>
      <c r="K111" s="36"/>
      <c r="L111" s="40"/>
      <c r="M111" s="188"/>
      <c r="N111" s="189"/>
      <c r="O111" s="80"/>
      <c r="P111" s="80"/>
      <c r="Q111" s="80"/>
      <c r="R111" s="80"/>
      <c r="S111" s="80"/>
      <c r="T111" s="81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  <c r="AT111" s="13" t="s">
        <v>119</v>
      </c>
      <c r="AU111" s="13" t="s">
        <v>69</v>
      </c>
    </row>
    <row r="112" s="2" customFormat="1" ht="37.8" customHeight="1">
      <c r="A112" s="34"/>
      <c r="B112" s="35"/>
      <c r="C112" s="172" t="s">
        <v>188</v>
      </c>
      <c r="D112" s="172" t="s">
        <v>112</v>
      </c>
      <c r="E112" s="173" t="s">
        <v>189</v>
      </c>
      <c r="F112" s="174" t="s">
        <v>190</v>
      </c>
      <c r="G112" s="175" t="s">
        <v>191</v>
      </c>
      <c r="H112" s="176">
        <v>420</v>
      </c>
      <c r="I112" s="177"/>
      <c r="J112" s="178">
        <f>ROUND(I112*H112,2)</f>
        <v>0</v>
      </c>
      <c r="K112" s="174" t="s">
        <v>116</v>
      </c>
      <c r="L112" s="40"/>
      <c r="M112" s="179" t="s">
        <v>19</v>
      </c>
      <c r="N112" s="180" t="s">
        <v>40</v>
      </c>
      <c r="O112" s="80"/>
      <c r="P112" s="181">
        <f>O112*H112</f>
        <v>0</v>
      </c>
      <c r="Q112" s="181">
        <v>0</v>
      </c>
      <c r="R112" s="181">
        <f>Q112*H112</f>
        <v>0</v>
      </c>
      <c r="S112" s="181">
        <v>0</v>
      </c>
      <c r="T112" s="182">
        <f>S112*H112</f>
        <v>0</v>
      </c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  <c r="AR112" s="183" t="s">
        <v>117</v>
      </c>
      <c r="AT112" s="183" t="s">
        <v>112</v>
      </c>
      <c r="AU112" s="183" t="s">
        <v>69</v>
      </c>
      <c r="AY112" s="13" t="s">
        <v>118</v>
      </c>
      <c r="BE112" s="184">
        <f>IF(N112="základní",J112,0)</f>
        <v>0</v>
      </c>
      <c r="BF112" s="184">
        <f>IF(N112="snížená",J112,0)</f>
        <v>0</v>
      </c>
      <c r="BG112" s="184">
        <f>IF(N112="zákl. přenesená",J112,0)</f>
        <v>0</v>
      </c>
      <c r="BH112" s="184">
        <f>IF(N112="sníž. přenesená",J112,0)</f>
        <v>0</v>
      </c>
      <c r="BI112" s="184">
        <f>IF(N112="nulová",J112,0)</f>
        <v>0</v>
      </c>
      <c r="BJ112" s="13" t="s">
        <v>77</v>
      </c>
      <c r="BK112" s="184">
        <f>ROUND(I112*H112,2)</f>
        <v>0</v>
      </c>
      <c r="BL112" s="13" t="s">
        <v>117</v>
      </c>
      <c r="BM112" s="183" t="s">
        <v>192</v>
      </c>
    </row>
    <row r="113" s="2" customFormat="1">
      <c r="A113" s="34"/>
      <c r="B113" s="35"/>
      <c r="C113" s="36"/>
      <c r="D113" s="185" t="s">
        <v>119</v>
      </c>
      <c r="E113" s="36"/>
      <c r="F113" s="186" t="s">
        <v>193</v>
      </c>
      <c r="G113" s="36"/>
      <c r="H113" s="36"/>
      <c r="I113" s="187"/>
      <c r="J113" s="36"/>
      <c r="K113" s="36"/>
      <c r="L113" s="40"/>
      <c r="M113" s="188"/>
      <c r="N113" s="189"/>
      <c r="O113" s="80"/>
      <c r="P113" s="80"/>
      <c r="Q113" s="80"/>
      <c r="R113" s="80"/>
      <c r="S113" s="80"/>
      <c r="T113" s="81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  <c r="AT113" s="13" t="s">
        <v>119</v>
      </c>
      <c r="AU113" s="13" t="s">
        <v>69</v>
      </c>
    </row>
    <row r="114" s="2" customFormat="1" ht="37.8" customHeight="1">
      <c r="A114" s="34"/>
      <c r="B114" s="35"/>
      <c r="C114" s="172" t="s">
        <v>156</v>
      </c>
      <c r="D114" s="172" t="s">
        <v>112</v>
      </c>
      <c r="E114" s="173" t="s">
        <v>194</v>
      </c>
      <c r="F114" s="174" t="s">
        <v>195</v>
      </c>
      <c r="G114" s="175" t="s">
        <v>191</v>
      </c>
      <c r="H114" s="176">
        <v>30</v>
      </c>
      <c r="I114" s="177"/>
      <c r="J114" s="178">
        <f>ROUND(I114*H114,2)</f>
        <v>0</v>
      </c>
      <c r="K114" s="174" t="s">
        <v>116</v>
      </c>
      <c r="L114" s="40"/>
      <c r="M114" s="179" t="s">
        <v>19</v>
      </c>
      <c r="N114" s="180" t="s">
        <v>40</v>
      </c>
      <c r="O114" s="80"/>
      <c r="P114" s="181">
        <f>O114*H114</f>
        <v>0</v>
      </c>
      <c r="Q114" s="181">
        <v>0</v>
      </c>
      <c r="R114" s="181">
        <f>Q114*H114</f>
        <v>0</v>
      </c>
      <c r="S114" s="181">
        <v>0</v>
      </c>
      <c r="T114" s="182">
        <f>S114*H114</f>
        <v>0</v>
      </c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  <c r="AR114" s="183" t="s">
        <v>117</v>
      </c>
      <c r="AT114" s="183" t="s">
        <v>112</v>
      </c>
      <c r="AU114" s="183" t="s">
        <v>69</v>
      </c>
      <c r="AY114" s="13" t="s">
        <v>118</v>
      </c>
      <c r="BE114" s="184">
        <f>IF(N114="základní",J114,0)</f>
        <v>0</v>
      </c>
      <c r="BF114" s="184">
        <f>IF(N114="snížená",J114,0)</f>
        <v>0</v>
      </c>
      <c r="BG114" s="184">
        <f>IF(N114="zákl. přenesená",J114,0)</f>
        <v>0</v>
      </c>
      <c r="BH114" s="184">
        <f>IF(N114="sníž. přenesená",J114,0)</f>
        <v>0</v>
      </c>
      <c r="BI114" s="184">
        <f>IF(N114="nulová",J114,0)</f>
        <v>0</v>
      </c>
      <c r="BJ114" s="13" t="s">
        <v>77</v>
      </c>
      <c r="BK114" s="184">
        <f>ROUND(I114*H114,2)</f>
        <v>0</v>
      </c>
      <c r="BL114" s="13" t="s">
        <v>117</v>
      </c>
      <c r="BM114" s="183" t="s">
        <v>196</v>
      </c>
    </row>
    <row r="115" s="2" customFormat="1">
      <c r="A115" s="34"/>
      <c r="B115" s="35"/>
      <c r="C115" s="36"/>
      <c r="D115" s="185" t="s">
        <v>119</v>
      </c>
      <c r="E115" s="36"/>
      <c r="F115" s="186" t="s">
        <v>197</v>
      </c>
      <c r="G115" s="36"/>
      <c r="H115" s="36"/>
      <c r="I115" s="187"/>
      <c r="J115" s="36"/>
      <c r="K115" s="36"/>
      <c r="L115" s="40"/>
      <c r="M115" s="188"/>
      <c r="N115" s="189"/>
      <c r="O115" s="80"/>
      <c r="P115" s="80"/>
      <c r="Q115" s="80"/>
      <c r="R115" s="80"/>
      <c r="S115" s="80"/>
      <c r="T115" s="81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  <c r="AT115" s="13" t="s">
        <v>119</v>
      </c>
      <c r="AU115" s="13" t="s">
        <v>69</v>
      </c>
    </row>
    <row r="116" s="2" customFormat="1" ht="16.5" customHeight="1">
      <c r="A116" s="34"/>
      <c r="B116" s="35"/>
      <c r="C116" s="190" t="s">
        <v>198</v>
      </c>
      <c r="D116" s="190" t="s">
        <v>140</v>
      </c>
      <c r="E116" s="191" t="s">
        <v>199</v>
      </c>
      <c r="F116" s="192" t="s">
        <v>200</v>
      </c>
      <c r="G116" s="193" t="s">
        <v>132</v>
      </c>
      <c r="H116" s="194">
        <v>900</v>
      </c>
      <c r="I116" s="195"/>
      <c r="J116" s="196">
        <f>ROUND(I116*H116,2)</f>
        <v>0</v>
      </c>
      <c r="K116" s="192" t="s">
        <v>116</v>
      </c>
      <c r="L116" s="197"/>
      <c r="M116" s="198" t="s">
        <v>19</v>
      </c>
      <c r="N116" s="199" t="s">
        <v>40</v>
      </c>
      <c r="O116" s="80"/>
      <c r="P116" s="181">
        <f>O116*H116</f>
        <v>0</v>
      </c>
      <c r="Q116" s="181">
        <v>1</v>
      </c>
      <c r="R116" s="181">
        <f>Q116*H116</f>
        <v>900</v>
      </c>
      <c r="S116" s="181">
        <v>0</v>
      </c>
      <c r="T116" s="182">
        <f>S116*H116</f>
        <v>0</v>
      </c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  <c r="AR116" s="183" t="s">
        <v>133</v>
      </c>
      <c r="AT116" s="183" t="s">
        <v>140</v>
      </c>
      <c r="AU116" s="183" t="s">
        <v>69</v>
      </c>
      <c r="AY116" s="13" t="s">
        <v>118</v>
      </c>
      <c r="BE116" s="184">
        <f>IF(N116="základní",J116,0)</f>
        <v>0</v>
      </c>
      <c r="BF116" s="184">
        <f>IF(N116="snížená",J116,0)</f>
        <v>0</v>
      </c>
      <c r="BG116" s="184">
        <f>IF(N116="zákl. přenesená",J116,0)</f>
        <v>0</v>
      </c>
      <c r="BH116" s="184">
        <f>IF(N116="sníž. přenesená",J116,0)</f>
        <v>0</v>
      </c>
      <c r="BI116" s="184">
        <f>IF(N116="nulová",J116,0)</f>
        <v>0</v>
      </c>
      <c r="BJ116" s="13" t="s">
        <v>77</v>
      </c>
      <c r="BK116" s="184">
        <f>ROUND(I116*H116,2)</f>
        <v>0</v>
      </c>
      <c r="BL116" s="13" t="s">
        <v>117</v>
      </c>
      <c r="BM116" s="183" t="s">
        <v>201</v>
      </c>
    </row>
    <row r="117" s="2" customFormat="1">
      <c r="A117" s="34"/>
      <c r="B117" s="35"/>
      <c r="C117" s="36"/>
      <c r="D117" s="185" t="s">
        <v>119</v>
      </c>
      <c r="E117" s="36"/>
      <c r="F117" s="186" t="s">
        <v>202</v>
      </c>
      <c r="G117" s="36"/>
      <c r="H117" s="36"/>
      <c r="I117" s="187"/>
      <c r="J117" s="36"/>
      <c r="K117" s="36"/>
      <c r="L117" s="40"/>
      <c r="M117" s="188"/>
      <c r="N117" s="189"/>
      <c r="O117" s="80"/>
      <c r="P117" s="80"/>
      <c r="Q117" s="80"/>
      <c r="R117" s="80"/>
      <c r="S117" s="80"/>
      <c r="T117" s="81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  <c r="AT117" s="13" t="s">
        <v>119</v>
      </c>
      <c r="AU117" s="13" t="s">
        <v>69</v>
      </c>
    </row>
    <row r="118" s="2" customFormat="1" ht="55.5" customHeight="1">
      <c r="A118" s="34"/>
      <c r="B118" s="35"/>
      <c r="C118" s="172" t="s">
        <v>160</v>
      </c>
      <c r="D118" s="172" t="s">
        <v>112</v>
      </c>
      <c r="E118" s="173" t="s">
        <v>203</v>
      </c>
      <c r="F118" s="174" t="s">
        <v>204</v>
      </c>
      <c r="G118" s="175" t="s">
        <v>132</v>
      </c>
      <c r="H118" s="176">
        <v>900</v>
      </c>
      <c r="I118" s="177"/>
      <c r="J118" s="178">
        <f>ROUND(I118*H118,2)</f>
        <v>0</v>
      </c>
      <c r="K118" s="174" t="s">
        <v>116</v>
      </c>
      <c r="L118" s="40"/>
      <c r="M118" s="179" t="s">
        <v>19</v>
      </c>
      <c r="N118" s="180" t="s">
        <v>40</v>
      </c>
      <c r="O118" s="80"/>
      <c r="P118" s="181">
        <f>O118*H118</f>
        <v>0</v>
      </c>
      <c r="Q118" s="181">
        <v>0</v>
      </c>
      <c r="R118" s="181">
        <f>Q118*H118</f>
        <v>0</v>
      </c>
      <c r="S118" s="181">
        <v>0</v>
      </c>
      <c r="T118" s="182">
        <f>S118*H118</f>
        <v>0</v>
      </c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  <c r="AR118" s="183" t="s">
        <v>117</v>
      </c>
      <c r="AT118" s="183" t="s">
        <v>112</v>
      </c>
      <c r="AU118" s="183" t="s">
        <v>69</v>
      </c>
      <c r="AY118" s="13" t="s">
        <v>118</v>
      </c>
      <c r="BE118" s="184">
        <f>IF(N118="základní",J118,0)</f>
        <v>0</v>
      </c>
      <c r="BF118" s="184">
        <f>IF(N118="snížená",J118,0)</f>
        <v>0</v>
      </c>
      <c r="BG118" s="184">
        <f>IF(N118="zákl. přenesená",J118,0)</f>
        <v>0</v>
      </c>
      <c r="BH118" s="184">
        <f>IF(N118="sníž. přenesená",J118,0)</f>
        <v>0</v>
      </c>
      <c r="BI118" s="184">
        <f>IF(N118="nulová",J118,0)</f>
        <v>0</v>
      </c>
      <c r="BJ118" s="13" t="s">
        <v>77</v>
      </c>
      <c r="BK118" s="184">
        <f>ROUND(I118*H118,2)</f>
        <v>0</v>
      </c>
      <c r="BL118" s="13" t="s">
        <v>117</v>
      </c>
      <c r="BM118" s="183" t="s">
        <v>205</v>
      </c>
    </row>
    <row r="119" s="2" customFormat="1">
      <c r="A119" s="34"/>
      <c r="B119" s="35"/>
      <c r="C119" s="36"/>
      <c r="D119" s="185" t="s">
        <v>119</v>
      </c>
      <c r="E119" s="36"/>
      <c r="F119" s="186" t="s">
        <v>206</v>
      </c>
      <c r="G119" s="36"/>
      <c r="H119" s="36"/>
      <c r="I119" s="187"/>
      <c r="J119" s="36"/>
      <c r="K119" s="36"/>
      <c r="L119" s="40"/>
      <c r="M119" s="188"/>
      <c r="N119" s="189"/>
      <c r="O119" s="80"/>
      <c r="P119" s="80"/>
      <c r="Q119" s="80"/>
      <c r="R119" s="80"/>
      <c r="S119" s="80"/>
      <c r="T119" s="81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  <c r="AT119" s="13" t="s">
        <v>119</v>
      </c>
      <c r="AU119" s="13" t="s">
        <v>69</v>
      </c>
    </row>
    <row r="120" s="2" customFormat="1" ht="44.25" customHeight="1">
      <c r="A120" s="34"/>
      <c r="B120" s="35"/>
      <c r="C120" s="172" t="s">
        <v>7</v>
      </c>
      <c r="D120" s="172" t="s">
        <v>112</v>
      </c>
      <c r="E120" s="173" t="s">
        <v>207</v>
      </c>
      <c r="F120" s="174" t="s">
        <v>208</v>
      </c>
      <c r="G120" s="175" t="s">
        <v>132</v>
      </c>
      <c r="H120" s="176">
        <v>6.9859999999999998</v>
      </c>
      <c r="I120" s="177"/>
      <c r="J120" s="178">
        <f>ROUND(I120*H120,2)</f>
        <v>0</v>
      </c>
      <c r="K120" s="174" t="s">
        <v>116</v>
      </c>
      <c r="L120" s="40"/>
      <c r="M120" s="179" t="s">
        <v>19</v>
      </c>
      <c r="N120" s="180" t="s">
        <v>40</v>
      </c>
      <c r="O120" s="80"/>
      <c r="P120" s="181">
        <f>O120*H120</f>
        <v>0</v>
      </c>
      <c r="Q120" s="181">
        <v>0</v>
      </c>
      <c r="R120" s="181">
        <f>Q120*H120</f>
        <v>0</v>
      </c>
      <c r="S120" s="181">
        <v>0</v>
      </c>
      <c r="T120" s="182">
        <f>S120*H120</f>
        <v>0</v>
      </c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  <c r="AR120" s="183" t="s">
        <v>117</v>
      </c>
      <c r="AT120" s="183" t="s">
        <v>112</v>
      </c>
      <c r="AU120" s="183" t="s">
        <v>69</v>
      </c>
      <c r="AY120" s="13" t="s">
        <v>118</v>
      </c>
      <c r="BE120" s="184">
        <f>IF(N120="základní",J120,0)</f>
        <v>0</v>
      </c>
      <c r="BF120" s="184">
        <f>IF(N120="snížená",J120,0)</f>
        <v>0</v>
      </c>
      <c r="BG120" s="184">
        <f>IF(N120="zákl. přenesená",J120,0)</f>
        <v>0</v>
      </c>
      <c r="BH120" s="184">
        <f>IF(N120="sníž. přenesená",J120,0)</f>
        <v>0</v>
      </c>
      <c r="BI120" s="184">
        <f>IF(N120="nulová",J120,0)</f>
        <v>0</v>
      </c>
      <c r="BJ120" s="13" t="s">
        <v>77</v>
      </c>
      <c r="BK120" s="184">
        <f>ROUND(I120*H120,2)</f>
        <v>0</v>
      </c>
      <c r="BL120" s="13" t="s">
        <v>117</v>
      </c>
      <c r="BM120" s="183" t="s">
        <v>209</v>
      </c>
    </row>
    <row r="121" s="2" customFormat="1">
      <c r="A121" s="34"/>
      <c r="B121" s="35"/>
      <c r="C121" s="36"/>
      <c r="D121" s="185" t="s">
        <v>119</v>
      </c>
      <c r="E121" s="36"/>
      <c r="F121" s="186" t="s">
        <v>268</v>
      </c>
      <c r="G121" s="36"/>
      <c r="H121" s="36"/>
      <c r="I121" s="187"/>
      <c r="J121" s="36"/>
      <c r="K121" s="36"/>
      <c r="L121" s="40"/>
      <c r="M121" s="188"/>
      <c r="N121" s="189"/>
      <c r="O121" s="80"/>
      <c r="P121" s="80"/>
      <c r="Q121" s="80"/>
      <c r="R121" s="80"/>
      <c r="S121" s="80"/>
      <c r="T121" s="81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  <c r="AT121" s="13" t="s">
        <v>119</v>
      </c>
      <c r="AU121" s="13" t="s">
        <v>69</v>
      </c>
    </row>
    <row r="122" s="2" customFormat="1" ht="62.7" customHeight="1">
      <c r="A122" s="34"/>
      <c r="B122" s="35"/>
      <c r="C122" s="172" t="s">
        <v>165</v>
      </c>
      <c r="D122" s="172" t="s">
        <v>112</v>
      </c>
      <c r="E122" s="173" t="s">
        <v>211</v>
      </c>
      <c r="F122" s="174" t="s">
        <v>212</v>
      </c>
      <c r="G122" s="175" t="s">
        <v>132</v>
      </c>
      <c r="H122" s="176">
        <v>6.9859999999999998</v>
      </c>
      <c r="I122" s="177"/>
      <c r="J122" s="178">
        <f>ROUND(I122*H122,2)</f>
        <v>0</v>
      </c>
      <c r="K122" s="174" t="s">
        <v>116</v>
      </c>
      <c r="L122" s="40"/>
      <c r="M122" s="179" t="s">
        <v>19</v>
      </c>
      <c r="N122" s="180" t="s">
        <v>40</v>
      </c>
      <c r="O122" s="80"/>
      <c r="P122" s="181">
        <f>O122*H122</f>
        <v>0</v>
      </c>
      <c r="Q122" s="181">
        <v>0</v>
      </c>
      <c r="R122" s="181">
        <f>Q122*H122</f>
        <v>0</v>
      </c>
      <c r="S122" s="181">
        <v>0</v>
      </c>
      <c r="T122" s="182">
        <f>S122*H122</f>
        <v>0</v>
      </c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  <c r="AR122" s="183" t="s">
        <v>117</v>
      </c>
      <c r="AT122" s="183" t="s">
        <v>112</v>
      </c>
      <c r="AU122" s="183" t="s">
        <v>69</v>
      </c>
      <c r="AY122" s="13" t="s">
        <v>118</v>
      </c>
      <c r="BE122" s="184">
        <f>IF(N122="základní",J122,0)</f>
        <v>0</v>
      </c>
      <c r="BF122" s="184">
        <f>IF(N122="snížená",J122,0)</f>
        <v>0</v>
      </c>
      <c r="BG122" s="184">
        <f>IF(N122="zákl. přenesená",J122,0)</f>
        <v>0</v>
      </c>
      <c r="BH122" s="184">
        <f>IF(N122="sníž. přenesená",J122,0)</f>
        <v>0</v>
      </c>
      <c r="BI122" s="184">
        <f>IF(N122="nulová",J122,0)</f>
        <v>0</v>
      </c>
      <c r="BJ122" s="13" t="s">
        <v>77</v>
      </c>
      <c r="BK122" s="184">
        <f>ROUND(I122*H122,2)</f>
        <v>0</v>
      </c>
      <c r="BL122" s="13" t="s">
        <v>117</v>
      </c>
      <c r="BM122" s="183" t="s">
        <v>213</v>
      </c>
    </row>
    <row r="123" s="2" customFormat="1">
      <c r="A123" s="34"/>
      <c r="B123" s="35"/>
      <c r="C123" s="36"/>
      <c r="D123" s="185" t="s">
        <v>119</v>
      </c>
      <c r="E123" s="36"/>
      <c r="F123" s="186" t="s">
        <v>214</v>
      </c>
      <c r="G123" s="36"/>
      <c r="H123" s="36"/>
      <c r="I123" s="187"/>
      <c r="J123" s="36"/>
      <c r="K123" s="36"/>
      <c r="L123" s="40"/>
      <c r="M123" s="188"/>
      <c r="N123" s="189"/>
      <c r="O123" s="80"/>
      <c r="P123" s="80"/>
      <c r="Q123" s="80"/>
      <c r="R123" s="80"/>
      <c r="S123" s="80"/>
      <c r="T123" s="81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  <c r="AT123" s="13" t="s">
        <v>119</v>
      </c>
      <c r="AU123" s="13" t="s">
        <v>69</v>
      </c>
    </row>
    <row r="124" s="2" customFormat="1" ht="49.05" customHeight="1">
      <c r="A124" s="34"/>
      <c r="B124" s="35"/>
      <c r="C124" s="172" t="s">
        <v>215</v>
      </c>
      <c r="D124" s="172" t="s">
        <v>112</v>
      </c>
      <c r="E124" s="173" t="s">
        <v>216</v>
      </c>
      <c r="F124" s="174" t="s">
        <v>217</v>
      </c>
      <c r="G124" s="175" t="s">
        <v>132</v>
      </c>
      <c r="H124" s="176">
        <v>6.9859999999999998</v>
      </c>
      <c r="I124" s="177"/>
      <c r="J124" s="178">
        <f>ROUND(I124*H124,2)</f>
        <v>0</v>
      </c>
      <c r="K124" s="174" t="s">
        <v>116</v>
      </c>
      <c r="L124" s="40"/>
      <c r="M124" s="179" t="s">
        <v>19</v>
      </c>
      <c r="N124" s="180" t="s">
        <v>40</v>
      </c>
      <c r="O124" s="80"/>
      <c r="P124" s="181">
        <f>O124*H124</f>
        <v>0</v>
      </c>
      <c r="Q124" s="181">
        <v>0</v>
      </c>
      <c r="R124" s="181">
        <f>Q124*H124</f>
        <v>0</v>
      </c>
      <c r="S124" s="181">
        <v>0</v>
      </c>
      <c r="T124" s="182">
        <f>S124*H124</f>
        <v>0</v>
      </c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  <c r="AR124" s="183" t="s">
        <v>117</v>
      </c>
      <c r="AT124" s="183" t="s">
        <v>112</v>
      </c>
      <c r="AU124" s="183" t="s">
        <v>69</v>
      </c>
      <c r="AY124" s="13" t="s">
        <v>118</v>
      </c>
      <c r="BE124" s="184">
        <f>IF(N124="základní",J124,0)</f>
        <v>0</v>
      </c>
      <c r="BF124" s="184">
        <f>IF(N124="snížená",J124,0)</f>
        <v>0</v>
      </c>
      <c r="BG124" s="184">
        <f>IF(N124="zákl. přenesená",J124,0)</f>
        <v>0</v>
      </c>
      <c r="BH124" s="184">
        <f>IF(N124="sníž. přenesená",J124,0)</f>
        <v>0</v>
      </c>
      <c r="BI124" s="184">
        <f>IF(N124="nulová",J124,0)</f>
        <v>0</v>
      </c>
      <c r="BJ124" s="13" t="s">
        <v>77</v>
      </c>
      <c r="BK124" s="184">
        <f>ROUND(I124*H124,2)</f>
        <v>0</v>
      </c>
      <c r="BL124" s="13" t="s">
        <v>117</v>
      </c>
      <c r="BM124" s="183" t="s">
        <v>218</v>
      </c>
    </row>
    <row r="125" s="2" customFormat="1">
      <c r="A125" s="34"/>
      <c r="B125" s="35"/>
      <c r="C125" s="36"/>
      <c r="D125" s="185" t="s">
        <v>119</v>
      </c>
      <c r="E125" s="36"/>
      <c r="F125" s="186" t="s">
        <v>269</v>
      </c>
      <c r="G125" s="36"/>
      <c r="H125" s="36"/>
      <c r="I125" s="187"/>
      <c r="J125" s="36"/>
      <c r="K125" s="36"/>
      <c r="L125" s="40"/>
      <c r="M125" s="188"/>
      <c r="N125" s="189"/>
      <c r="O125" s="80"/>
      <c r="P125" s="80"/>
      <c r="Q125" s="80"/>
      <c r="R125" s="80"/>
      <c r="S125" s="80"/>
      <c r="T125" s="81"/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T125" s="13" t="s">
        <v>119</v>
      </c>
      <c r="AU125" s="13" t="s">
        <v>69</v>
      </c>
    </row>
    <row r="126" s="2" customFormat="1" ht="33" customHeight="1">
      <c r="A126" s="34"/>
      <c r="B126" s="35"/>
      <c r="C126" s="172" t="s">
        <v>169</v>
      </c>
      <c r="D126" s="172" t="s">
        <v>112</v>
      </c>
      <c r="E126" s="173" t="s">
        <v>220</v>
      </c>
      <c r="F126" s="174" t="s">
        <v>221</v>
      </c>
      <c r="G126" s="175" t="s">
        <v>123</v>
      </c>
      <c r="H126" s="176">
        <v>27.600000000000001</v>
      </c>
      <c r="I126" s="177"/>
      <c r="J126" s="178">
        <f>ROUND(I126*H126,2)</f>
        <v>0</v>
      </c>
      <c r="K126" s="174" t="s">
        <v>116</v>
      </c>
      <c r="L126" s="40"/>
      <c r="M126" s="179" t="s">
        <v>19</v>
      </c>
      <c r="N126" s="180" t="s">
        <v>40</v>
      </c>
      <c r="O126" s="80"/>
      <c r="P126" s="181">
        <f>O126*H126</f>
        <v>0</v>
      </c>
      <c r="Q126" s="181">
        <v>0</v>
      </c>
      <c r="R126" s="181">
        <f>Q126*H126</f>
        <v>0</v>
      </c>
      <c r="S126" s="181">
        <v>0</v>
      </c>
      <c r="T126" s="182">
        <f>S126*H126</f>
        <v>0</v>
      </c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R126" s="183" t="s">
        <v>117</v>
      </c>
      <c r="AT126" s="183" t="s">
        <v>112</v>
      </c>
      <c r="AU126" s="183" t="s">
        <v>69</v>
      </c>
      <c r="AY126" s="13" t="s">
        <v>118</v>
      </c>
      <c r="BE126" s="184">
        <f>IF(N126="základní",J126,0)</f>
        <v>0</v>
      </c>
      <c r="BF126" s="184">
        <f>IF(N126="snížená",J126,0)</f>
        <v>0</v>
      </c>
      <c r="BG126" s="184">
        <f>IF(N126="zákl. přenesená",J126,0)</f>
        <v>0</v>
      </c>
      <c r="BH126" s="184">
        <f>IF(N126="sníž. přenesená",J126,0)</f>
        <v>0</v>
      </c>
      <c r="BI126" s="184">
        <f>IF(N126="nulová",J126,0)</f>
        <v>0</v>
      </c>
      <c r="BJ126" s="13" t="s">
        <v>77</v>
      </c>
      <c r="BK126" s="184">
        <f>ROUND(I126*H126,2)</f>
        <v>0</v>
      </c>
      <c r="BL126" s="13" t="s">
        <v>117</v>
      </c>
      <c r="BM126" s="183" t="s">
        <v>222</v>
      </c>
    </row>
    <row r="127" s="2" customFormat="1">
      <c r="A127" s="34"/>
      <c r="B127" s="35"/>
      <c r="C127" s="36"/>
      <c r="D127" s="185" t="s">
        <v>119</v>
      </c>
      <c r="E127" s="36"/>
      <c r="F127" s="186" t="s">
        <v>223</v>
      </c>
      <c r="G127" s="36"/>
      <c r="H127" s="36"/>
      <c r="I127" s="187"/>
      <c r="J127" s="36"/>
      <c r="K127" s="36"/>
      <c r="L127" s="40"/>
      <c r="M127" s="188"/>
      <c r="N127" s="189"/>
      <c r="O127" s="80"/>
      <c r="P127" s="80"/>
      <c r="Q127" s="80"/>
      <c r="R127" s="80"/>
      <c r="S127" s="80"/>
      <c r="T127" s="81"/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  <c r="AT127" s="13" t="s">
        <v>119</v>
      </c>
      <c r="AU127" s="13" t="s">
        <v>69</v>
      </c>
    </row>
    <row r="128" s="2" customFormat="1" ht="37.8" customHeight="1">
      <c r="A128" s="34"/>
      <c r="B128" s="35"/>
      <c r="C128" s="172" t="s">
        <v>224</v>
      </c>
      <c r="D128" s="172" t="s">
        <v>112</v>
      </c>
      <c r="E128" s="173" t="s">
        <v>225</v>
      </c>
      <c r="F128" s="174" t="s">
        <v>226</v>
      </c>
      <c r="G128" s="175" t="s">
        <v>123</v>
      </c>
      <c r="H128" s="176">
        <v>27.600000000000001</v>
      </c>
      <c r="I128" s="177"/>
      <c r="J128" s="178">
        <f>ROUND(I128*H128,2)</f>
        <v>0</v>
      </c>
      <c r="K128" s="174" t="s">
        <v>116</v>
      </c>
      <c r="L128" s="40"/>
      <c r="M128" s="179" t="s">
        <v>19</v>
      </c>
      <c r="N128" s="180" t="s">
        <v>40</v>
      </c>
      <c r="O128" s="80"/>
      <c r="P128" s="181">
        <f>O128*H128</f>
        <v>0</v>
      </c>
      <c r="Q128" s="181">
        <v>0</v>
      </c>
      <c r="R128" s="181">
        <f>Q128*H128</f>
        <v>0</v>
      </c>
      <c r="S128" s="181">
        <v>0</v>
      </c>
      <c r="T128" s="182">
        <f>S128*H128</f>
        <v>0</v>
      </c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  <c r="AR128" s="183" t="s">
        <v>117</v>
      </c>
      <c r="AT128" s="183" t="s">
        <v>112</v>
      </c>
      <c r="AU128" s="183" t="s">
        <v>69</v>
      </c>
      <c r="AY128" s="13" t="s">
        <v>118</v>
      </c>
      <c r="BE128" s="184">
        <f>IF(N128="základní",J128,0)</f>
        <v>0</v>
      </c>
      <c r="BF128" s="184">
        <f>IF(N128="snížená",J128,0)</f>
        <v>0</v>
      </c>
      <c r="BG128" s="184">
        <f>IF(N128="zákl. přenesená",J128,0)</f>
        <v>0</v>
      </c>
      <c r="BH128" s="184">
        <f>IF(N128="sníž. přenesená",J128,0)</f>
        <v>0</v>
      </c>
      <c r="BI128" s="184">
        <f>IF(N128="nulová",J128,0)</f>
        <v>0</v>
      </c>
      <c r="BJ128" s="13" t="s">
        <v>77</v>
      </c>
      <c r="BK128" s="184">
        <f>ROUND(I128*H128,2)</f>
        <v>0</v>
      </c>
      <c r="BL128" s="13" t="s">
        <v>117</v>
      </c>
      <c r="BM128" s="183" t="s">
        <v>227</v>
      </c>
    </row>
    <row r="129" s="2" customFormat="1">
      <c r="A129" s="34"/>
      <c r="B129" s="35"/>
      <c r="C129" s="36"/>
      <c r="D129" s="185" t="s">
        <v>119</v>
      </c>
      <c r="E129" s="36"/>
      <c r="F129" s="186" t="s">
        <v>223</v>
      </c>
      <c r="G129" s="36"/>
      <c r="H129" s="36"/>
      <c r="I129" s="187"/>
      <c r="J129" s="36"/>
      <c r="K129" s="36"/>
      <c r="L129" s="40"/>
      <c r="M129" s="188"/>
      <c r="N129" s="189"/>
      <c r="O129" s="80"/>
      <c r="P129" s="80"/>
      <c r="Q129" s="80"/>
      <c r="R129" s="80"/>
      <c r="S129" s="80"/>
      <c r="T129" s="81"/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T129" s="13" t="s">
        <v>119</v>
      </c>
      <c r="AU129" s="13" t="s">
        <v>69</v>
      </c>
    </row>
    <row r="130" s="2" customFormat="1" ht="33" customHeight="1">
      <c r="A130" s="34"/>
      <c r="B130" s="35"/>
      <c r="C130" s="172" t="s">
        <v>174</v>
      </c>
      <c r="D130" s="172" t="s">
        <v>112</v>
      </c>
      <c r="E130" s="173" t="s">
        <v>228</v>
      </c>
      <c r="F130" s="174" t="s">
        <v>229</v>
      </c>
      <c r="G130" s="175" t="s">
        <v>115</v>
      </c>
      <c r="H130" s="176">
        <v>108</v>
      </c>
      <c r="I130" s="177"/>
      <c r="J130" s="178">
        <f>ROUND(I130*H130,2)</f>
        <v>0</v>
      </c>
      <c r="K130" s="174" t="s">
        <v>116</v>
      </c>
      <c r="L130" s="40"/>
      <c r="M130" s="179" t="s">
        <v>19</v>
      </c>
      <c r="N130" s="180" t="s">
        <v>40</v>
      </c>
      <c r="O130" s="80"/>
      <c r="P130" s="181">
        <f>O130*H130</f>
        <v>0</v>
      </c>
      <c r="Q130" s="181">
        <v>0</v>
      </c>
      <c r="R130" s="181">
        <f>Q130*H130</f>
        <v>0</v>
      </c>
      <c r="S130" s="181">
        <v>0</v>
      </c>
      <c r="T130" s="182">
        <f>S130*H130</f>
        <v>0</v>
      </c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R130" s="183" t="s">
        <v>117</v>
      </c>
      <c r="AT130" s="183" t="s">
        <v>112</v>
      </c>
      <c r="AU130" s="183" t="s">
        <v>69</v>
      </c>
      <c r="AY130" s="13" t="s">
        <v>118</v>
      </c>
      <c r="BE130" s="184">
        <f>IF(N130="základní",J130,0)</f>
        <v>0</v>
      </c>
      <c r="BF130" s="184">
        <f>IF(N130="snížená",J130,0)</f>
        <v>0</v>
      </c>
      <c r="BG130" s="184">
        <f>IF(N130="zákl. přenesená",J130,0)</f>
        <v>0</v>
      </c>
      <c r="BH130" s="184">
        <f>IF(N130="sníž. přenesená",J130,0)</f>
        <v>0</v>
      </c>
      <c r="BI130" s="184">
        <f>IF(N130="nulová",J130,0)</f>
        <v>0</v>
      </c>
      <c r="BJ130" s="13" t="s">
        <v>77</v>
      </c>
      <c r="BK130" s="184">
        <f>ROUND(I130*H130,2)</f>
        <v>0</v>
      </c>
      <c r="BL130" s="13" t="s">
        <v>117</v>
      </c>
      <c r="BM130" s="183" t="s">
        <v>230</v>
      </c>
    </row>
    <row r="131" s="2" customFormat="1">
      <c r="A131" s="34"/>
      <c r="B131" s="35"/>
      <c r="C131" s="36"/>
      <c r="D131" s="185" t="s">
        <v>119</v>
      </c>
      <c r="E131" s="36"/>
      <c r="F131" s="186" t="s">
        <v>231</v>
      </c>
      <c r="G131" s="36"/>
      <c r="H131" s="36"/>
      <c r="I131" s="187"/>
      <c r="J131" s="36"/>
      <c r="K131" s="36"/>
      <c r="L131" s="40"/>
      <c r="M131" s="188"/>
      <c r="N131" s="189"/>
      <c r="O131" s="80"/>
      <c r="P131" s="80"/>
      <c r="Q131" s="80"/>
      <c r="R131" s="80"/>
      <c r="S131" s="80"/>
      <c r="T131" s="81"/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T131" s="13" t="s">
        <v>119</v>
      </c>
      <c r="AU131" s="13" t="s">
        <v>69</v>
      </c>
    </row>
    <row r="132" s="2" customFormat="1" ht="16.5" customHeight="1">
      <c r="A132" s="34"/>
      <c r="B132" s="35"/>
      <c r="C132" s="172" t="s">
        <v>232</v>
      </c>
      <c r="D132" s="172" t="s">
        <v>112</v>
      </c>
      <c r="E132" s="173" t="s">
        <v>233</v>
      </c>
      <c r="F132" s="174" t="s">
        <v>234</v>
      </c>
      <c r="G132" s="175" t="s">
        <v>115</v>
      </c>
      <c r="H132" s="176">
        <v>108</v>
      </c>
      <c r="I132" s="177"/>
      <c r="J132" s="178">
        <f>ROUND(I132*H132,2)</f>
        <v>0</v>
      </c>
      <c r="K132" s="174" t="s">
        <v>116</v>
      </c>
      <c r="L132" s="40"/>
      <c r="M132" s="179" t="s">
        <v>19</v>
      </c>
      <c r="N132" s="180" t="s">
        <v>40</v>
      </c>
      <c r="O132" s="80"/>
      <c r="P132" s="181">
        <f>O132*H132</f>
        <v>0</v>
      </c>
      <c r="Q132" s="181">
        <v>0</v>
      </c>
      <c r="R132" s="181">
        <f>Q132*H132</f>
        <v>0</v>
      </c>
      <c r="S132" s="181">
        <v>0</v>
      </c>
      <c r="T132" s="182">
        <f>S132*H132</f>
        <v>0</v>
      </c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R132" s="183" t="s">
        <v>117</v>
      </c>
      <c r="AT132" s="183" t="s">
        <v>112</v>
      </c>
      <c r="AU132" s="183" t="s">
        <v>69</v>
      </c>
      <c r="AY132" s="13" t="s">
        <v>118</v>
      </c>
      <c r="BE132" s="184">
        <f>IF(N132="základní",J132,0)</f>
        <v>0</v>
      </c>
      <c r="BF132" s="184">
        <f>IF(N132="snížená",J132,0)</f>
        <v>0</v>
      </c>
      <c r="BG132" s="184">
        <f>IF(N132="zákl. přenesená",J132,0)</f>
        <v>0</v>
      </c>
      <c r="BH132" s="184">
        <f>IF(N132="sníž. přenesená",J132,0)</f>
        <v>0</v>
      </c>
      <c r="BI132" s="184">
        <f>IF(N132="nulová",J132,0)</f>
        <v>0</v>
      </c>
      <c r="BJ132" s="13" t="s">
        <v>77</v>
      </c>
      <c r="BK132" s="184">
        <f>ROUND(I132*H132,2)</f>
        <v>0</v>
      </c>
      <c r="BL132" s="13" t="s">
        <v>117</v>
      </c>
      <c r="BM132" s="183" t="s">
        <v>235</v>
      </c>
    </row>
    <row r="133" s="2" customFormat="1">
      <c r="A133" s="34"/>
      <c r="B133" s="35"/>
      <c r="C133" s="36"/>
      <c r="D133" s="185" t="s">
        <v>119</v>
      </c>
      <c r="E133" s="36"/>
      <c r="F133" s="186" t="s">
        <v>231</v>
      </c>
      <c r="G133" s="36"/>
      <c r="H133" s="36"/>
      <c r="I133" s="187"/>
      <c r="J133" s="36"/>
      <c r="K133" s="36"/>
      <c r="L133" s="40"/>
      <c r="M133" s="188"/>
      <c r="N133" s="189"/>
      <c r="O133" s="80"/>
      <c r="P133" s="80"/>
      <c r="Q133" s="80"/>
      <c r="R133" s="80"/>
      <c r="S133" s="80"/>
      <c r="T133" s="81"/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T133" s="13" t="s">
        <v>119</v>
      </c>
      <c r="AU133" s="13" t="s">
        <v>69</v>
      </c>
    </row>
    <row r="134" s="2" customFormat="1" ht="16.5" customHeight="1">
      <c r="A134" s="34"/>
      <c r="B134" s="35"/>
      <c r="C134" s="172" t="s">
        <v>177</v>
      </c>
      <c r="D134" s="172" t="s">
        <v>112</v>
      </c>
      <c r="E134" s="173" t="s">
        <v>236</v>
      </c>
      <c r="F134" s="174" t="s">
        <v>237</v>
      </c>
      <c r="G134" s="175" t="s">
        <v>115</v>
      </c>
      <c r="H134" s="176">
        <v>19</v>
      </c>
      <c r="I134" s="177"/>
      <c r="J134" s="178">
        <f>ROUND(I134*H134,2)</f>
        <v>0</v>
      </c>
      <c r="K134" s="174" t="s">
        <v>116</v>
      </c>
      <c r="L134" s="40"/>
      <c r="M134" s="179" t="s">
        <v>19</v>
      </c>
      <c r="N134" s="180" t="s">
        <v>40</v>
      </c>
      <c r="O134" s="80"/>
      <c r="P134" s="181">
        <f>O134*H134</f>
        <v>0</v>
      </c>
      <c r="Q134" s="181">
        <v>0</v>
      </c>
      <c r="R134" s="181">
        <f>Q134*H134</f>
        <v>0</v>
      </c>
      <c r="S134" s="181">
        <v>0</v>
      </c>
      <c r="T134" s="182">
        <f>S134*H134</f>
        <v>0</v>
      </c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R134" s="183" t="s">
        <v>117</v>
      </c>
      <c r="AT134" s="183" t="s">
        <v>112</v>
      </c>
      <c r="AU134" s="183" t="s">
        <v>69</v>
      </c>
      <c r="AY134" s="13" t="s">
        <v>118</v>
      </c>
      <c r="BE134" s="184">
        <f>IF(N134="základní",J134,0)</f>
        <v>0</v>
      </c>
      <c r="BF134" s="184">
        <f>IF(N134="snížená",J134,0)</f>
        <v>0</v>
      </c>
      <c r="BG134" s="184">
        <f>IF(N134="zákl. přenesená",J134,0)</f>
        <v>0</v>
      </c>
      <c r="BH134" s="184">
        <f>IF(N134="sníž. přenesená",J134,0)</f>
        <v>0</v>
      </c>
      <c r="BI134" s="184">
        <f>IF(N134="nulová",J134,0)</f>
        <v>0</v>
      </c>
      <c r="BJ134" s="13" t="s">
        <v>77</v>
      </c>
      <c r="BK134" s="184">
        <f>ROUND(I134*H134,2)</f>
        <v>0</v>
      </c>
      <c r="BL134" s="13" t="s">
        <v>117</v>
      </c>
      <c r="BM134" s="183" t="s">
        <v>238</v>
      </c>
    </row>
    <row r="135" s="2" customFormat="1">
      <c r="A135" s="34"/>
      <c r="B135" s="35"/>
      <c r="C135" s="36"/>
      <c r="D135" s="185" t="s">
        <v>119</v>
      </c>
      <c r="E135" s="36"/>
      <c r="F135" s="186" t="s">
        <v>239</v>
      </c>
      <c r="G135" s="36"/>
      <c r="H135" s="36"/>
      <c r="I135" s="187"/>
      <c r="J135" s="36"/>
      <c r="K135" s="36"/>
      <c r="L135" s="40"/>
      <c r="M135" s="188"/>
      <c r="N135" s="189"/>
      <c r="O135" s="80"/>
      <c r="P135" s="80"/>
      <c r="Q135" s="80"/>
      <c r="R135" s="80"/>
      <c r="S135" s="80"/>
      <c r="T135" s="81"/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T135" s="13" t="s">
        <v>119</v>
      </c>
      <c r="AU135" s="13" t="s">
        <v>69</v>
      </c>
    </row>
    <row r="136" s="2" customFormat="1" ht="16.5" customHeight="1">
      <c r="A136" s="34"/>
      <c r="B136" s="35"/>
      <c r="C136" s="172" t="s">
        <v>240</v>
      </c>
      <c r="D136" s="172" t="s">
        <v>112</v>
      </c>
      <c r="E136" s="173" t="s">
        <v>241</v>
      </c>
      <c r="F136" s="174" t="s">
        <v>242</v>
      </c>
      <c r="G136" s="175" t="s">
        <v>115</v>
      </c>
      <c r="H136" s="176">
        <v>19</v>
      </c>
      <c r="I136" s="177"/>
      <c r="J136" s="178">
        <f>ROUND(I136*H136,2)</f>
        <v>0</v>
      </c>
      <c r="K136" s="174" t="s">
        <v>116</v>
      </c>
      <c r="L136" s="40"/>
      <c r="M136" s="179" t="s">
        <v>19</v>
      </c>
      <c r="N136" s="180" t="s">
        <v>40</v>
      </c>
      <c r="O136" s="80"/>
      <c r="P136" s="181">
        <f>O136*H136</f>
        <v>0</v>
      </c>
      <c r="Q136" s="181">
        <v>0</v>
      </c>
      <c r="R136" s="181">
        <f>Q136*H136</f>
        <v>0</v>
      </c>
      <c r="S136" s="181">
        <v>0</v>
      </c>
      <c r="T136" s="182">
        <f>S136*H136</f>
        <v>0</v>
      </c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R136" s="183" t="s">
        <v>117</v>
      </c>
      <c r="AT136" s="183" t="s">
        <v>112</v>
      </c>
      <c r="AU136" s="183" t="s">
        <v>69</v>
      </c>
      <c r="AY136" s="13" t="s">
        <v>118</v>
      </c>
      <c r="BE136" s="184">
        <f>IF(N136="základní",J136,0)</f>
        <v>0</v>
      </c>
      <c r="BF136" s="184">
        <f>IF(N136="snížená",J136,0)</f>
        <v>0</v>
      </c>
      <c r="BG136" s="184">
        <f>IF(N136="zákl. přenesená",J136,0)</f>
        <v>0</v>
      </c>
      <c r="BH136" s="184">
        <f>IF(N136="sníž. přenesená",J136,0)</f>
        <v>0</v>
      </c>
      <c r="BI136" s="184">
        <f>IF(N136="nulová",J136,0)</f>
        <v>0</v>
      </c>
      <c r="BJ136" s="13" t="s">
        <v>77</v>
      </c>
      <c r="BK136" s="184">
        <f>ROUND(I136*H136,2)</f>
        <v>0</v>
      </c>
      <c r="BL136" s="13" t="s">
        <v>117</v>
      </c>
      <c r="BM136" s="183" t="s">
        <v>243</v>
      </c>
    </row>
    <row r="137" s="2" customFormat="1">
      <c r="A137" s="34"/>
      <c r="B137" s="35"/>
      <c r="C137" s="36"/>
      <c r="D137" s="185" t="s">
        <v>119</v>
      </c>
      <c r="E137" s="36"/>
      <c r="F137" s="186" t="s">
        <v>239</v>
      </c>
      <c r="G137" s="36"/>
      <c r="H137" s="36"/>
      <c r="I137" s="187"/>
      <c r="J137" s="36"/>
      <c r="K137" s="36"/>
      <c r="L137" s="40"/>
      <c r="M137" s="188"/>
      <c r="N137" s="189"/>
      <c r="O137" s="80"/>
      <c r="P137" s="80"/>
      <c r="Q137" s="80"/>
      <c r="R137" s="80"/>
      <c r="S137" s="80"/>
      <c r="T137" s="81"/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T137" s="13" t="s">
        <v>119</v>
      </c>
      <c r="AU137" s="13" t="s">
        <v>69</v>
      </c>
    </row>
    <row r="138" s="2" customFormat="1" ht="16.5" customHeight="1">
      <c r="A138" s="34"/>
      <c r="B138" s="35"/>
      <c r="C138" s="172" t="s">
        <v>182</v>
      </c>
      <c r="D138" s="172" t="s">
        <v>112</v>
      </c>
      <c r="E138" s="173" t="s">
        <v>244</v>
      </c>
      <c r="F138" s="174" t="s">
        <v>245</v>
      </c>
      <c r="G138" s="175" t="s">
        <v>115</v>
      </c>
      <c r="H138" s="176">
        <v>22</v>
      </c>
      <c r="I138" s="177"/>
      <c r="J138" s="178">
        <f>ROUND(I138*H138,2)</f>
        <v>0</v>
      </c>
      <c r="K138" s="174" t="s">
        <v>116</v>
      </c>
      <c r="L138" s="40"/>
      <c r="M138" s="179" t="s">
        <v>19</v>
      </c>
      <c r="N138" s="180" t="s">
        <v>40</v>
      </c>
      <c r="O138" s="80"/>
      <c r="P138" s="181">
        <f>O138*H138</f>
        <v>0</v>
      </c>
      <c r="Q138" s="181">
        <v>0</v>
      </c>
      <c r="R138" s="181">
        <f>Q138*H138</f>
        <v>0</v>
      </c>
      <c r="S138" s="181">
        <v>0</v>
      </c>
      <c r="T138" s="182">
        <f>S138*H138</f>
        <v>0</v>
      </c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R138" s="183" t="s">
        <v>117</v>
      </c>
      <c r="AT138" s="183" t="s">
        <v>112</v>
      </c>
      <c r="AU138" s="183" t="s">
        <v>69</v>
      </c>
      <c r="AY138" s="13" t="s">
        <v>118</v>
      </c>
      <c r="BE138" s="184">
        <f>IF(N138="základní",J138,0)</f>
        <v>0</v>
      </c>
      <c r="BF138" s="184">
        <f>IF(N138="snížená",J138,0)</f>
        <v>0</v>
      </c>
      <c r="BG138" s="184">
        <f>IF(N138="zákl. přenesená",J138,0)</f>
        <v>0</v>
      </c>
      <c r="BH138" s="184">
        <f>IF(N138="sníž. přenesená",J138,0)</f>
        <v>0</v>
      </c>
      <c r="BI138" s="184">
        <f>IF(N138="nulová",J138,0)</f>
        <v>0</v>
      </c>
      <c r="BJ138" s="13" t="s">
        <v>77</v>
      </c>
      <c r="BK138" s="184">
        <f>ROUND(I138*H138,2)</f>
        <v>0</v>
      </c>
      <c r="BL138" s="13" t="s">
        <v>117</v>
      </c>
      <c r="BM138" s="183" t="s">
        <v>246</v>
      </c>
    </row>
    <row r="139" s="2" customFormat="1">
      <c r="A139" s="34"/>
      <c r="B139" s="35"/>
      <c r="C139" s="36"/>
      <c r="D139" s="185" t="s">
        <v>119</v>
      </c>
      <c r="E139" s="36"/>
      <c r="F139" s="186" t="s">
        <v>247</v>
      </c>
      <c r="G139" s="36"/>
      <c r="H139" s="36"/>
      <c r="I139" s="187"/>
      <c r="J139" s="36"/>
      <c r="K139" s="36"/>
      <c r="L139" s="40"/>
      <c r="M139" s="188"/>
      <c r="N139" s="189"/>
      <c r="O139" s="80"/>
      <c r="P139" s="80"/>
      <c r="Q139" s="80"/>
      <c r="R139" s="80"/>
      <c r="S139" s="80"/>
      <c r="T139" s="81"/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T139" s="13" t="s">
        <v>119</v>
      </c>
      <c r="AU139" s="13" t="s">
        <v>69</v>
      </c>
    </row>
    <row r="140" s="2" customFormat="1" ht="16.5" customHeight="1">
      <c r="A140" s="34"/>
      <c r="B140" s="35"/>
      <c r="C140" s="172" t="s">
        <v>248</v>
      </c>
      <c r="D140" s="172" t="s">
        <v>112</v>
      </c>
      <c r="E140" s="173" t="s">
        <v>249</v>
      </c>
      <c r="F140" s="174" t="s">
        <v>250</v>
      </c>
      <c r="G140" s="175" t="s">
        <v>115</v>
      </c>
      <c r="H140" s="176">
        <v>22</v>
      </c>
      <c r="I140" s="177"/>
      <c r="J140" s="178">
        <f>ROUND(I140*H140,2)</f>
        <v>0</v>
      </c>
      <c r="K140" s="174" t="s">
        <v>116</v>
      </c>
      <c r="L140" s="40"/>
      <c r="M140" s="179" t="s">
        <v>19</v>
      </c>
      <c r="N140" s="180" t="s">
        <v>40</v>
      </c>
      <c r="O140" s="80"/>
      <c r="P140" s="181">
        <f>O140*H140</f>
        <v>0</v>
      </c>
      <c r="Q140" s="181">
        <v>0</v>
      </c>
      <c r="R140" s="181">
        <f>Q140*H140</f>
        <v>0</v>
      </c>
      <c r="S140" s="181">
        <v>0</v>
      </c>
      <c r="T140" s="182">
        <f>S140*H140</f>
        <v>0</v>
      </c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R140" s="183" t="s">
        <v>117</v>
      </c>
      <c r="AT140" s="183" t="s">
        <v>112</v>
      </c>
      <c r="AU140" s="183" t="s">
        <v>69</v>
      </c>
      <c r="AY140" s="13" t="s">
        <v>118</v>
      </c>
      <c r="BE140" s="184">
        <f>IF(N140="základní",J140,0)</f>
        <v>0</v>
      </c>
      <c r="BF140" s="184">
        <f>IF(N140="snížená",J140,0)</f>
        <v>0</v>
      </c>
      <c r="BG140" s="184">
        <f>IF(N140="zákl. přenesená",J140,0)</f>
        <v>0</v>
      </c>
      <c r="BH140" s="184">
        <f>IF(N140="sníž. přenesená",J140,0)</f>
        <v>0</v>
      </c>
      <c r="BI140" s="184">
        <f>IF(N140="nulová",J140,0)</f>
        <v>0</v>
      </c>
      <c r="BJ140" s="13" t="s">
        <v>77</v>
      </c>
      <c r="BK140" s="184">
        <f>ROUND(I140*H140,2)</f>
        <v>0</v>
      </c>
      <c r="BL140" s="13" t="s">
        <v>117</v>
      </c>
      <c r="BM140" s="183" t="s">
        <v>251</v>
      </c>
    </row>
    <row r="141" s="2" customFormat="1">
      <c r="A141" s="34"/>
      <c r="B141" s="35"/>
      <c r="C141" s="36"/>
      <c r="D141" s="185" t="s">
        <v>119</v>
      </c>
      <c r="E141" s="36"/>
      <c r="F141" s="186" t="s">
        <v>247</v>
      </c>
      <c r="G141" s="36"/>
      <c r="H141" s="36"/>
      <c r="I141" s="187"/>
      <c r="J141" s="36"/>
      <c r="K141" s="36"/>
      <c r="L141" s="40"/>
      <c r="M141" s="200"/>
      <c r="N141" s="201"/>
      <c r="O141" s="202"/>
      <c r="P141" s="202"/>
      <c r="Q141" s="202"/>
      <c r="R141" s="202"/>
      <c r="S141" s="202"/>
      <c r="T141" s="203"/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T141" s="13" t="s">
        <v>119</v>
      </c>
      <c r="AU141" s="13" t="s">
        <v>69</v>
      </c>
    </row>
    <row r="142" s="2" customFormat="1" ht="6.96" customHeight="1">
      <c r="A142" s="34"/>
      <c r="B142" s="55"/>
      <c r="C142" s="56"/>
      <c r="D142" s="56"/>
      <c r="E142" s="56"/>
      <c r="F142" s="56"/>
      <c r="G142" s="56"/>
      <c r="H142" s="56"/>
      <c r="I142" s="56"/>
      <c r="J142" s="56"/>
      <c r="K142" s="56"/>
      <c r="L142" s="40"/>
      <c r="M142" s="34"/>
      <c r="O142" s="34"/>
      <c r="P142" s="34"/>
      <c r="Q142" s="34"/>
      <c r="R142" s="34"/>
      <c r="S142" s="34"/>
      <c r="T142" s="34"/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</row>
  </sheetData>
  <sheetProtection sheet="1" autoFilter="0" formatColumns="0" formatRows="0" objects="1" scenarios="1" spinCount="100000" saltValue="U7mi33mFYHqO5z1XWLcM3qnl3Msj4+j7MakLXq8lNYBnIF/hYr3j26SnBqoR7uRWuIBqF4OM9iBI9LkdYru8jg==" hashValue="r5+dwyc3MVM9P1Jhy/pXKhVQH293WRrcwNPvalM2ZV/13bCjsGDp/4g5yEgI7LeMyeYPr5fGQWI4YpoWJghJRQ==" algorithmName="SHA-512" password="CC35"/>
  <autoFilter ref="C78:K141"/>
  <mergeCells count="9">
    <mergeCell ref="E7:H7"/>
    <mergeCell ref="E9:H9"/>
    <mergeCell ref="E18:H18"/>
    <mergeCell ref="E27:H27"/>
    <mergeCell ref="E48:H48"/>
    <mergeCell ref="E50:H50"/>
    <mergeCell ref="E69:H69"/>
    <mergeCell ref="E71:H71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3" t="s">
        <v>85</v>
      </c>
    </row>
    <row r="3" hidden="1" s="1" customFormat="1" ht="6.96" customHeight="1">
      <c r="B3" s="124"/>
      <c r="C3" s="125"/>
      <c r="D3" s="125"/>
      <c r="E3" s="125"/>
      <c r="F3" s="125"/>
      <c r="G3" s="125"/>
      <c r="H3" s="125"/>
      <c r="I3" s="125"/>
      <c r="J3" s="125"/>
      <c r="K3" s="125"/>
      <c r="L3" s="16"/>
      <c r="AT3" s="13" t="s">
        <v>79</v>
      </c>
    </row>
    <row r="4" hidden="1" s="1" customFormat="1" ht="24.96" customHeight="1">
      <c r="B4" s="16"/>
      <c r="D4" s="126" t="s">
        <v>92</v>
      </c>
      <c r="L4" s="16"/>
      <c r="M4" s="127" t="s">
        <v>10</v>
      </c>
      <c r="AT4" s="13" t="s">
        <v>4</v>
      </c>
    </row>
    <row r="5" hidden="1" s="1" customFormat="1" ht="6.96" customHeight="1">
      <c r="B5" s="16"/>
      <c r="L5" s="16"/>
    </row>
    <row r="6" hidden="1" s="1" customFormat="1" ht="12" customHeight="1">
      <c r="B6" s="16"/>
      <c r="D6" s="128" t="s">
        <v>16</v>
      </c>
      <c r="L6" s="16"/>
    </row>
    <row r="7" hidden="1" s="1" customFormat="1" ht="16.5" customHeight="1">
      <c r="B7" s="16"/>
      <c r="E7" s="129" t="str">
        <f>'Rekapitulace stavby'!K6</f>
        <v xml:space="preserve"> Cyklická údržba trati v úseku Třebovice v Čechách – Hoštejn</v>
      </c>
      <c r="F7" s="128"/>
      <c r="G7" s="128"/>
      <c r="H7" s="128"/>
      <c r="L7" s="16"/>
    </row>
    <row r="8" hidden="1" s="2" customFormat="1" ht="12" customHeight="1">
      <c r="A8" s="34"/>
      <c r="B8" s="40"/>
      <c r="C8" s="34"/>
      <c r="D8" s="128" t="s">
        <v>93</v>
      </c>
      <c r="E8" s="34"/>
      <c r="F8" s="34"/>
      <c r="G8" s="34"/>
      <c r="H8" s="34"/>
      <c r="I8" s="34"/>
      <c r="J8" s="34"/>
      <c r="K8" s="34"/>
      <c r="L8" s="130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hidden="1" s="2" customFormat="1" ht="16.5" customHeight="1">
      <c r="A9" s="34"/>
      <c r="B9" s="40"/>
      <c r="C9" s="34"/>
      <c r="D9" s="34"/>
      <c r="E9" s="131" t="s">
        <v>270</v>
      </c>
      <c r="F9" s="34"/>
      <c r="G9" s="34"/>
      <c r="H9" s="34"/>
      <c r="I9" s="34"/>
      <c r="J9" s="34"/>
      <c r="K9" s="34"/>
      <c r="L9" s="130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hidden="1" s="2" customFormat="1">
      <c r="A10" s="34"/>
      <c r="B10" s="40"/>
      <c r="C10" s="34"/>
      <c r="D10" s="34"/>
      <c r="E10" s="34"/>
      <c r="F10" s="34"/>
      <c r="G10" s="34"/>
      <c r="H10" s="34"/>
      <c r="I10" s="34"/>
      <c r="J10" s="34"/>
      <c r="K10" s="34"/>
      <c r="L10" s="130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hidden="1" s="2" customFormat="1" ht="12" customHeight="1">
      <c r="A11" s="34"/>
      <c r="B11" s="40"/>
      <c r="C11" s="34"/>
      <c r="D11" s="128" t="s">
        <v>18</v>
      </c>
      <c r="E11" s="34"/>
      <c r="F11" s="132" t="s">
        <v>19</v>
      </c>
      <c r="G11" s="34"/>
      <c r="H11" s="34"/>
      <c r="I11" s="128" t="s">
        <v>20</v>
      </c>
      <c r="J11" s="132" t="s">
        <v>19</v>
      </c>
      <c r="K11" s="34"/>
      <c r="L11" s="130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hidden="1" s="2" customFormat="1" ht="12" customHeight="1">
      <c r="A12" s="34"/>
      <c r="B12" s="40"/>
      <c r="C12" s="34"/>
      <c r="D12" s="128" t="s">
        <v>21</v>
      </c>
      <c r="E12" s="34"/>
      <c r="F12" s="132" t="s">
        <v>22</v>
      </c>
      <c r="G12" s="34"/>
      <c r="H12" s="34"/>
      <c r="I12" s="128" t="s">
        <v>23</v>
      </c>
      <c r="J12" s="133" t="str">
        <f>'Rekapitulace stavby'!AN8</f>
        <v>24. 3. 2023</v>
      </c>
      <c r="K12" s="34"/>
      <c r="L12" s="130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hidden="1" s="2" customFormat="1" ht="10.8" customHeight="1">
      <c r="A13" s="34"/>
      <c r="B13" s="40"/>
      <c r="C13" s="34"/>
      <c r="D13" s="34"/>
      <c r="E13" s="34"/>
      <c r="F13" s="34"/>
      <c r="G13" s="34"/>
      <c r="H13" s="34"/>
      <c r="I13" s="34"/>
      <c r="J13" s="34"/>
      <c r="K13" s="34"/>
      <c r="L13" s="130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hidden="1" s="2" customFormat="1" ht="12" customHeight="1">
      <c r="A14" s="34"/>
      <c r="B14" s="40"/>
      <c r="C14" s="34"/>
      <c r="D14" s="128" t="s">
        <v>25</v>
      </c>
      <c r="E14" s="34"/>
      <c r="F14" s="34"/>
      <c r="G14" s="34"/>
      <c r="H14" s="34"/>
      <c r="I14" s="128" t="s">
        <v>26</v>
      </c>
      <c r="J14" s="132" t="str">
        <f>IF('Rekapitulace stavby'!AN10="","",'Rekapitulace stavby'!AN10)</f>
        <v/>
      </c>
      <c r="K14" s="34"/>
      <c r="L14" s="130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hidden="1" s="2" customFormat="1" ht="18" customHeight="1">
      <c r="A15" s="34"/>
      <c r="B15" s="40"/>
      <c r="C15" s="34"/>
      <c r="D15" s="34"/>
      <c r="E15" s="132" t="str">
        <f>IF('Rekapitulace stavby'!E11="","",'Rekapitulace stavby'!E11)</f>
        <v xml:space="preserve"> </v>
      </c>
      <c r="F15" s="34"/>
      <c r="G15" s="34"/>
      <c r="H15" s="34"/>
      <c r="I15" s="128" t="s">
        <v>27</v>
      </c>
      <c r="J15" s="132" t="str">
        <f>IF('Rekapitulace stavby'!AN11="","",'Rekapitulace stavby'!AN11)</f>
        <v/>
      </c>
      <c r="K15" s="34"/>
      <c r="L15" s="130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hidden="1" s="2" customFormat="1" ht="6.96" customHeight="1">
      <c r="A16" s="34"/>
      <c r="B16" s="40"/>
      <c r="C16" s="34"/>
      <c r="D16" s="34"/>
      <c r="E16" s="34"/>
      <c r="F16" s="34"/>
      <c r="G16" s="34"/>
      <c r="H16" s="34"/>
      <c r="I16" s="34"/>
      <c r="J16" s="34"/>
      <c r="K16" s="34"/>
      <c r="L16" s="130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hidden="1" s="2" customFormat="1" ht="12" customHeight="1">
      <c r="A17" s="34"/>
      <c r="B17" s="40"/>
      <c r="C17" s="34"/>
      <c r="D17" s="128" t="s">
        <v>28</v>
      </c>
      <c r="E17" s="34"/>
      <c r="F17" s="34"/>
      <c r="G17" s="34"/>
      <c r="H17" s="34"/>
      <c r="I17" s="128" t="s">
        <v>26</v>
      </c>
      <c r="J17" s="29" t="str">
        <f>'Rekapitulace stavby'!AN13</f>
        <v>Vyplň údaj</v>
      </c>
      <c r="K17" s="34"/>
      <c r="L17" s="130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hidden="1" s="2" customFormat="1" ht="18" customHeight="1">
      <c r="A18" s="34"/>
      <c r="B18" s="40"/>
      <c r="C18" s="34"/>
      <c r="D18" s="34"/>
      <c r="E18" s="29" t="str">
        <f>'Rekapitulace stavby'!E14</f>
        <v>Vyplň údaj</v>
      </c>
      <c r="F18" s="132"/>
      <c r="G18" s="132"/>
      <c r="H18" s="132"/>
      <c r="I18" s="128" t="s">
        <v>27</v>
      </c>
      <c r="J18" s="29" t="str">
        <f>'Rekapitulace stavby'!AN14</f>
        <v>Vyplň údaj</v>
      </c>
      <c r="K18" s="34"/>
      <c r="L18" s="130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hidden="1" s="2" customFormat="1" ht="6.96" customHeight="1">
      <c r="A19" s="34"/>
      <c r="B19" s="40"/>
      <c r="C19" s="34"/>
      <c r="D19" s="34"/>
      <c r="E19" s="34"/>
      <c r="F19" s="34"/>
      <c r="G19" s="34"/>
      <c r="H19" s="34"/>
      <c r="I19" s="34"/>
      <c r="J19" s="34"/>
      <c r="K19" s="34"/>
      <c r="L19" s="130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hidden="1" s="2" customFormat="1" ht="12" customHeight="1">
      <c r="A20" s="34"/>
      <c r="B20" s="40"/>
      <c r="C20" s="34"/>
      <c r="D20" s="128" t="s">
        <v>30</v>
      </c>
      <c r="E20" s="34"/>
      <c r="F20" s="34"/>
      <c r="G20" s="34"/>
      <c r="H20" s="34"/>
      <c r="I20" s="128" t="s">
        <v>26</v>
      </c>
      <c r="J20" s="132" t="str">
        <f>IF('Rekapitulace stavby'!AN16="","",'Rekapitulace stavby'!AN16)</f>
        <v/>
      </c>
      <c r="K20" s="34"/>
      <c r="L20" s="130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hidden="1" s="2" customFormat="1" ht="18" customHeight="1">
      <c r="A21" s="34"/>
      <c r="B21" s="40"/>
      <c r="C21" s="34"/>
      <c r="D21" s="34"/>
      <c r="E21" s="132" t="str">
        <f>IF('Rekapitulace stavby'!E17="","",'Rekapitulace stavby'!E17)</f>
        <v xml:space="preserve"> </v>
      </c>
      <c r="F21" s="34"/>
      <c r="G21" s="34"/>
      <c r="H21" s="34"/>
      <c r="I21" s="128" t="s">
        <v>27</v>
      </c>
      <c r="J21" s="132" t="str">
        <f>IF('Rekapitulace stavby'!AN17="","",'Rekapitulace stavby'!AN17)</f>
        <v/>
      </c>
      <c r="K21" s="34"/>
      <c r="L21" s="130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hidden="1" s="2" customFormat="1" ht="6.96" customHeight="1">
      <c r="A22" s="34"/>
      <c r="B22" s="40"/>
      <c r="C22" s="34"/>
      <c r="D22" s="34"/>
      <c r="E22" s="34"/>
      <c r="F22" s="34"/>
      <c r="G22" s="34"/>
      <c r="H22" s="34"/>
      <c r="I22" s="34"/>
      <c r="J22" s="34"/>
      <c r="K22" s="34"/>
      <c r="L22" s="130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hidden="1" s="2" customFormat="1" ht="12" customHeight="1">
      <c r="A23" s="34"/>
      <c r="B23" s="40"/>
      <c r="C23" s="34"/>
      <c r="D23" s="128" t="s">
        <v>32</v>
      </c>
      <c r="E23" s="34"/>
      <c r="F23" s="34"/>
      <c r="G23" s="34"/>
      <c r="H23" s="34"/>
      <c r="I23" s="128" t="s">
        <v>26</v>
      </c>
      <c r="J23" s="132" t="str">
        <f>IF('Rekapitulace stavby'!AN19="","",'Rekapitulace stavby'!AN19)</f>
        <v/>
      </c>
      <c r="K23" s="34"/>
      <c r="L23" s="130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hidden="1" s="2" customFormat="1" ht="18" customHeight="1">
      <c r="A24" s="34"/>
      <c r="B24" s="40"/>
      <c r="C24" s="34"/>
      <c r="D24" s="34"/>
      <c r="E24" s="132" t="str">
        <f>IF('Rekapitulace stavby'!E20="","",'Rekapitulace stavby'!E20)</f>
        <v xml:space="preserve"> </v>
      </c>
      <c r="F24" s="34"/>
      <c r="G24" s="34"/>
      <c r="H24" s="34"/>
      <c r="I24" s="128" t="s">
        <v>27</v>
      </c>
      <c r="J24" s="132" t="str">
        <f>IF('Rekapitulace stavby'!AN20="","",'Rekapitulace stavby'!AN20)</f>
        <v/>
      </c>
      <c r="K24" s="34"/>
      <c r="L24" s="130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hidden="1" s="2" customFormat="1" ht="6.96" customHeight="1">
      <c r="A25" s="34"/>
      <c r="B25" s="40"/>
      <c r="C25" s="34"/>
      <c r="D25" s="34"/>
      <c r="E25" s="34"/>
      <c r="F25" s="34"/>
      <c r="G25" s="34"/>
      <c r="H25" s="34"/>
      <c r="I25" s="34"/>
      <c r="J25" s="34"/>
      <c r="K25" s="34"/>
      <c r="L25" s="130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hidden="1" s="2" customFormat="1" ht="12" customHeight="1">
      <c r="A26" s="34"/>
      <c r="B26" s="40"/>
      <c r="C26" s="34"/>
      <c r="D26" s="128" t="s">
        <v>33</v>
      </c>
      <c r="E26" s="34"/>
      <c r="F26" s="34"/>
      <c r="G26" s="34"/>
      <c r="H26" s="34"/>
      <c r="I26" s="34"/>
      <c r="J26" s="34"/>
      <c r="K26" s="34"/>
      <c r="L26" s="130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hidden="1" s="8" customFormat="1" ht="16.5" customHeight="1">
      <c r="A27" s="134"/>
      <c r="B27" s="135"/>
      <c r="C27" s="134"/>
      <c r="D27" s="134"/>
      <c r="E27" s="136" t="s">
        <v>19</v>
      </c>
      <c r="F27" s="136"/>
      <c r="G27" s="136"/>
      <c r="H27" s="136"/>
      <c r="I27" s="134"/>
      <c r="J27" s="134"/>
      <c r="K27" s="134"/>
      <c r="L27" s="137"/>
      <c r="S27" s="134"/>
      <c r="T27" s="134"/>
      <c r="U27" s="134"/>
      <c r="V27" s="134"/>
      <c r="W27" s="134"/>
      <c r="X27" s="134"/>
      <c r="Y27" s="134"/>
      <c r="Z27" s="134"/>
      <c r="AA27" s="134"/>
      <c r="AB27" s="134"/>
      <c r="AC27" s="134"/>
      <c r="AD27" s="134"/>
      <c r="AE27" s="134"/>
    </row>
    <row r="28" hidden="1" s="2" customFormat="1" ht="6.96" customHeight="1">
      <c r="A28" s="34"/>
      <c r="B28" s="40"/>
      <c r="C28" s="34"/>
      <c r="D28" s="34"/>
      <c r="E28" s="34"/>
      <c r="F28" s="34"/>
      <c r="G28" s="34"/>
      <c r="H28" s="34"/>
      <c r="I28" s="34"/>
      <c r="J28" s="34"/>
      <c r="K28" s="34"/>
      <c r="L28" s="130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hidden="1" s="2" customFormat="1" ht="6.96" customHeight="1">
      <c r="A29" s="34"/>
      <c r="B29" s="40"/>
      <c r="C29" s="34"/>
      <c r="D29" s="138"/>
      <c r="E29" s="138"/>
      <c r="F29" s="138"/>
      <c r="G29" s="138"/>
      <c r="H29" s="138"/>
      <c r="I29" s="138"/>
      <c r="J29" s="138"/>
      <c r="K29" s="138"/>
      <c r="L29" s="130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hidden="1" s="2" customFormat="1" ht="25.44" customHeight="1">
      <c r="A30" s="34"/>
      <c r="B30" s="40"/>
      <c r="C30" s="34"/>
      <c r="D30" s="139" t="s">
        <v>35</v>
      </c>
      <c r="E30" s="34"/>
      <c r="F30" s="34"/>
      <c r="G30" s="34"/>
      <c r="H30" s="34"/>
      <c r="I30" s="34"/>
      <c r="J30" s="140">
        <f>ROUND(J79, 2)</f>
        <v>0</v>
      </c>
      <c r="K30" s="34"/>
      <c r="L30" s="130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hidden="1" s="2" customFormat="1" ht="6.96" customHeight="1">
      <c r="A31" s="34"/>
      <c r="B31" s="40"/>
      <c r="C31" s="34"/>
      <c r="D31" s="138"/>
      <c r="E31" s="138"/>
      <c r="F31" s="138"/>
      <c r="G31" s="138"/>
      <c r="H31" s="138"/>
      <c r="I31" s="138"/>
      <c r="J31" s="138"/>
      <c r="K31" s="138"/>
      <c r="L31" s="130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hidden="1" s="2" customFormat="1" ht="14.4" customHeight="1">
      <c r="A32" s="34"/>
      <c r="B32" s="40"/>
      <c r="C32" s="34"/>
      <c r="D32" s="34"/>
      <c r="E32" s="34"/>
      <c r="F32" s="141" t="s">
        <v>37</v>
      </c>
      <c r="G32" s="34"/>
      <c r="H32" s="34"/>
      <c r="I32" s="141" t="s">
        <v>36</v>
      </c>
      <c r="J32" s="141" t="s">
        <v>38</v>
      </c>
      <c r="K32" s="34"/>
      <c r="L32" s="130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hidden="1" s="2" customFormat="1" ht="14.4" customHeight="1">
      <c r="A33" s="34"/>
      <c r="B33" s="40"/>
      <c r="C33" s="34"/>
      <c r="D33" s="142" t="s">
        <v>39</v>
      </c>
      <c r="E33" s="128" t="s">
        <v>40</v>
      </c>
      <c r="F33" s="143">
        <f>ROUND((SUM(BE79:BE89)),  2)</f>
        <v>0</v>
      </c>
      <c r="G33" s="34"/>
      <c r="H33" s="34"/>
      <c r="I33" s="144">
        <v>0.20999999999999999</v>
      </c>
      <c r="J33" s="143">
        <f>ROUND(((SUM(BE79:BE89))*I33),  2)</f>
        <v>0</v>
      </c>
      <c r="K33" s="34"/>
      <c r="L33" s="130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hidden="1" s="2" customFormat="1" ht="14.4" customHeight="1">
      <c r="A34" s="34"/>
      <c r="B34" s="40"/>
      <c r="C34" s="34"/>
      <c r="D34" s="34"/>
      <c r="E34" s="128" t="s">
        <v>41</v>
      </c>
      <c r="F34" s="143">
        <f>ROUND((SUM(BF79:BF89)),  2)</f>
        <v>0</v>
      </c>
      <c r="G34" s="34"/>
      <c r="H34" s="34"/>
      <c r="I34" s="144">
        <v>0.14999999999999999</v>
      </c>
      <c r="J34" s="143">
        <f>ROUND(((SUM(BF79:BF89))*I34),  2)</f>
        <v>0</v>
      </c>
      <c r="K34" s="34"/>
      <c r="L34" s="130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hidden="1" s="2" customFormat="1" ht="14.4" customHeight="1">
      <c r="A35" s="34"/>
      <c r="B35" s="40"/>
      <c r="C35" s="34"/>
      <c r="D35" s="34"/>
      <c r="E35" s="128" t="s">
        <v>42</v>
      </c>
      <c r="F35" s="143">
        <f>ROUND((SUM(BG79:BG89)),  2)</f>
        <v>0</v>
      </c>
      <c r="G35" s="34"/>
      <c r="H35" s="34"/>
      <c r="I35" s="144">
        <v>0.20999999999999999</v>
      </c>
      <c r="J35" s="143">
        <f>0</f>
        <v>0</v>
      </c>
      <c r="K35" s="34"/>
      <c r="L35" s="130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hidden="1" s="2" customFormat="1" ht="14.4" customHeight="1">
      <c r="A36" s="34"/>
      <c r="B36" s="40"/>
      <c r="C36" s="34"/>
      <c r="D36" s="34"/>
      <c r="E36" s="128" t="s">
        <v>43</v>
      </c>
      <c r="F36" s="143">
        <f>ROUND((SUM(BH79:BH89)),  2)</f>
        <v>0</v>
      </c>
      <c r="G36" s="34"/>
      <c r="H36" s="34"/>
      <c r="I36" s="144">
        <v>0.14999999999999999</v>
      </c>
      <c r="J36" s="143">
        <f>0</f>
        <v>0</v>
      </c>
      <c r="K36" s="34"/>
      <c r="L36" s="130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hidden="1" s="2" customFormat="1" ht="14.4" customHeight="1">
      <c r="A37" s="34"/>
      <c r="B37" s="40"/>
      <c r="C37" s="34"/>
      <c r="D37" s="34"/>
      <c r="E37" s="128" t="s">
        <v>44</v>
      </c>
      <c r="F37" s="143">
        <f>ROUND((SUM(BI79:BI89)),  2)</f>
        <v>0</v>
      </c>
      <c r="G37" s="34"/>
      <c r="H37" s="34"/>
      <c r="I37" s="144">
        <v>0</v>
      </c>
      <c r="J37" s="143">
        <f>0</f>
        <v>0</v>
      </c>
      <c r="K37" s="34"/>
      <c r="L37" s="130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hidden="1" s="2" customFormat="1" ht="6.96" customHeight="1">
      <c r="A38" s="34"/>
      <c r="B38" s="40"/>
      <c r="C38" s="34"/>
      <c r="D38" s="34"/>
      <c r="E38" s="34"/>
      <c r="F38" s="34"/>
      <c r="G38" s="34"/>
      <c r="H38" s="34"/>
      <c r="I38" s="34"/>
      <c r="J38" s="34"/>
      <c r="K38" s="34"/>
      <c r="L38" s="130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hidden="1" s="2" customFormat="1" ht="25.44" customHeight="1">
      <c r="A39" s="34"/>
      <c r="B39" s="40"/>
      <c r="C39" s="145"/>
      <c r="D39" s="146" t="s">
        <v>45</v>
      </c>
      <c r="E39" s="147"/>
      <c r="F39" s="147"/>
      <c r="G39" s="148" t="s">
        <v>46</v>
      </c>
      <c r="H39" s="149" t="s">
        <v>47</v>
      </c>
      <c r="I39" s="147"/>
      <c r="J39" s="150">
        <f>SUM(J30:J37)</f>
        <v>0</v>
      </c>
      <c r="K39" s="151"/>
      <c r="L39" s="130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hidden="1" s="2" customFormat="1" ht="14.4" customHeight="1">
      <c r="A40" s="34"/>
      <c r="B40" s="152"/>
      <c r="C40" s="153"/>
      <c r="D40" s="153"/>
      <c r="E40" s="153"/>
      <c r="F40" s="153"/>
      <c r="G40" s="153"/>
      <c r="H40" s="153"/>
      <c r="I40" s="153"/>
      <c r="J40" s="153"/>
      <c r="K40" s="153"/>
      <c r="L40" s="130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hidden="1"/>
    <row r="42" hidden="1"/>
    <row r="43" hidden="1"/>
    <row r="44" s="2" customFormat="1" ht="6.96" customHeight="1">
      <c r="A44" s="34"/>
      <c r="B44" s="154"/>
      <c r="C44" s="155"/>
      <c r="D44" s="155"/>
      <c r="E44" s="155"/>
      <c r="F44" s="155"/>
      <c r="G44" s="155"/>
      <c r="H44" s="155"/>
      <c r="I44" s="155"/>
      <c r="J44" s="155"/>
      <c r="K44" s="155"/>
      <c r="L44" s="130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</row>
    <row r="45" s="2" customFormat="1" ht="24.96" customHeight="1">
      <c r="A45" s="34"/>
      <c r="B45" s="35"/>
      <c r="C45" s="19" t="s">
        <v>95</v>
      </c>
      <c r="D45" s="36"/>
      <c r="E45" s="36"/>
      <c r="F45" s="36"/>
      <c r="G45" s="36"/>
      <c r="H45" s="36"/>
      <c r="I45" s="36"/>
      <c r="J45" s="36"/>
      <c r="K45" s="36"/>
      <c r="L45" s="130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</row>
    <row r="46" s="2" customFormat="1" ht="6.96" customHeight="1">
      <c r="A46" s="34"/>
      <c r="B46" s="35"/>
      <c r="C46" s="36"/>
      <c r="D46" s="36"/>
      <c r="E46" s="36"/>
      <c r="F46" s="36"/>
      <c r="G46" s="36"/>
      <c r="H46" s="36"/>
      <c r="I46" s="36"/>
      <c r="J46" s="36"/>
      <c r="K46" s="36"/>
      <c r="L46" s="130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</row>
    <row r="47" s="2" customFormat="1" ht="12" customHeight="1">
      <c r="A47" s="34"/>
      <c r="B47" s="35"/>
      <c r="C47" s="28" t="s">
        <v>16</v>
      </c>
      <c r="D47" s="36"/>
      <c r="E47" s="36"/>
      <c r="F47" s="36"/>
      <c r="G47" s="36"/>
      <c r="H47" s="36"/>
      <c r="I47" s="36"/>
      <c r="J47" s="36"/>
      <c r="K47" s="36"/>
      <c r="L47" s="130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</row>
    <row r="48" s="2" customFormat="1" ht="16.5" customHeight="1">
      <c r="A48" s="34"/>
      <c r="B48" s="35"/>
      <c r="C48" s="36"/>
      <c r="D48" s="36"/>
      <c r="E48" s="156" t="str">
        <f>E7</f>
        <v xml:space="preserve"> Cyklická údržba trati v úseku Třebovice v Čechách – Hoštejn</v>
      </c>
      <c r="F48" s="28"/>
      <c r="G48" s="28"/>
      <c r="H48" s="28"/>
      <c r="I48" s="36"/>
      <c r="J48" s="36"/>
      <c r="K48" s="36"/>
      <c r="L48" s="130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</row>
    <row r="49" s="2" customFormat="1" ht="12" customHeight="1">
      <c r="A49" s="34"/>
      <c r="B49" s="35"/>
      <c r="C49" s="28" t="s">
        <v>93</v>
      </c>
      <c r="D49" s="36"/>
      <c r="E49" s="36"/>
      <c r="F49" s="36"/>
      <c r="G49" s="36"/>
      <c r="H49" s="36"/>
      <c r="I49" s="36"/>
      <c r="J49" s="36"/>
      <c r="K49" s="36"/>
      <c r="L49" s="130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</row>
    <row r="50" s="2" customFormat="1" ht="16.5" customHeight="1">
      <c r="A50" s="34"/>
      <c r="B50" s="35"/>
      <c r="C50" s="36"/>
      <c r="D50" s="36"/>
      <c r="E50" s="65" t="str">
        <f>E9</f>
        <v>SO 03 - NEOCEŇOVAT - Materiál dodávaný OŘ</v>
      </c>
      <c r="F50" s="36"/>
      <c r="G50" s="36"/>
      <c r="H50" s="36"/>
      <c r="I50" s="36"/>
      <c r="J50" s="36"/>
      <c r="K50" s="36"/>
      <c r="L50" s="130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</row>
    <row r="51" s="2" customFormat="1" ht="6.96" customHeight="1">
      <c r="A51" s="34"/>
      <c r="B51" s="35"/>
      <c r="C51" s="36"/>
      <c r="D51" s="36"/>
      <c r="E51" s="36"/>
      <c r="F51" s="36"/>
      <c r="G51" s="36"/>
      <c r="H51" s="36"/>
      <c r="I51" s="36"/>
      <c r="J51" s="36"/>
      <c r="K51" s="36"/>
      <c r="L51" s="130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</row>
    <row r="52" s="2" customFormat="1" ht="12" customHeight="1">
      <c r="A52" s="34"/>
      <c r="B52" s="35"/>
      <c r="C52" s="28" t="s">
        <v>21</v>
      </c>
      <c r="D52" s="36"/>
      <c r="E52" s="36"/>
      <c r="F52" s="23" t="str">
        <f>F12</f>
        <v xml:space="preserve"> </v>
      </c>
      <c r="G52" s="36"/>
      <c r="H52" s="36"/>
      <c r="I52" s="28" t="s">
        <v>23</v>
      </c>
      <c r="J52" s="68" t="str">
        <f>IF(J12="","",J12)</f>
        <v>24. 3. 2023</v>
      </c>
      <c r="K52" s="36"/>
      <c r="L52" s="130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</row>
    <row r="53" s="2" customFormat="1" ht="6.96" customHeight="1">
      <c r="A53" s="34"/>
      <c r="B53" s="35"/>
      <c r="C53" s="36"/>
      <c r="D53" s="36"/>
      <c r="E53" s="36"/>
      <c r="F53" s="36"/>
      <c r="G53" s="36"/>
      <c r="H53" s="36"/>
      <c r="I53" s="36"/>
      <c r="J53" s="36"/>
      <c r="K53" s="36"/>
      <c r="L53" s="130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</row>
    <row r="54" s="2" customFormat="1" ht="15.15" customHeight="1">
      <c r="A54" s="34"/>
      <c r="B54" s="35"/>
      <c r="C54" s="28" t="s">
        <v>25</v>
      </c>
      <c r="D54" s="36"/>
      <c r="E54" s="36"/>
      <c r="F54" s="23" t="str">
        <f>E15</f>
        <v xml:space="preserve"> </v>
      </c>
      <c r="G54" s="36"/>
      <c r="H54" s="36"/>
      <c r="I54" s="28" t="s">
        <v>30</v>
      </c>
      <c r="J54" s="32" t="str">
        <f>E21</f>
        <v xml:space="preserve"> </v>
      </c>
      <c r="K54" s="36"/>
      <c r="L54" s="130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</row>
    <row r="55" s="2" customFormat="1" ht="15.15" customHeight="1">
      <c r="A55" s="34"/>
      <c r="B55" s="35"/>
      <c r="C55" s="28" t="s">
        <v>28</v>
      </c>
      <c r="D55" s="36"/>
      <c r="E55" s="36"/>
      <c r="F55" s="23" t="str">
        <f>IF(E18="","",E18)</f>
        <v>Vyplň údaj</v>
      </c>
      <c r="G55" s="36"/>
      <c r="H55" s="36"/>
      <c r="I55" s="28" t="s">
        <v>32</v>
      </c>
      <c r="J55" s="32" t="str">
        <f>E24</f>
        <v xml:space="preserve"> </v>
      </c>
      <c r="K55" s="36"/>
      <c r="L55" s="130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</row>
    <row r="56" s="2" customFormat="1" ht="10.32" customHeight="1">
      <c r="A56" s="34"/>
      <c r="B56" s="35"/>
      <c r="C56" s="36"/>
      <c r="D56" s="36"/>
      <c r="E56" s="36"/>
      <c r="F56" s="36"/>
      <c r="G56" s="36"/>
      <c r="H56" s="36"/>
      <c r="I56" s="36"/>
      <c r="J56" s="36"/>
      <c r="K56" s="36"/>
      <c r="L56" s="130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</row>
    <row r="57" s="2" customFormat="1" ht="29.28" customHeight="1">
      <c r="A57" s="34"/>
      <c r="B57" s="35"/>
      <c r="C57" s="157" t="s">
        <v>96</v>
      </c>
      <c r="D57" s="158"/>
      <c r="E57" s="158"/>
      <c r="F57" s="158"/>
      <c r="G57" s="158"/>
      <c r="H57" s="158"/>
      <c r="I57" s="158"/>
      <c r="J57" s="159" t="s">
        <v>97</v>
      </c>
      <c r="K57" s="158"/>
      <c r="L57" s="130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</row>
    <row r="58" s="2" customFormat="1" ht="10.32" customHeight="1">
      <c r="A58" s="34"/>
      <c r="B58" s="35"/>
      <c r="C58" s="36"/>
      <c r="D58" s="36"/>
      <c r="E58" s="36"/>
      <c r="F58" s="36"/>
      <c r="G58" s="36"/>
      <c r="H58" s="36"/>
      <c r="I58" s="36"/>
      <c r="J58" s="36"/>
      <c r="K58" s="36"/>
      <c r="L58" s="130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</row>
    <row r="59" s="2" customFormat="1" ht="22.8" customHeight="1">
      <c r="A59" s="34"/>
      <c r="B59" s="35"/>
      <c r="C59" s="160" t="s">
        <v>67</v>
      </c>
      <c r="D59" s="36"/>
      <c r="E59" s="36"/>
      <c r="F59" s="36"/>
      <c r="G59" s="36"/>
      <c r="H59" s="36"/>
      <c r="I59" s="36"/>
      <c r="J59" s="98">
        <f>J79</f>
        <v>0</v>
      </c>
      <c r="K59" s="36"/>
      <c r="L59" s="130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U59" s="13" t="s">
        <v>98</v>
      </c>
    </row>
    <row r="60" s="2" customFormat="1" ht="21.84" customHeight="1">
      <c r="A60" s="34"/>
      <c r="B60" s="35"/>
      <c r="C60" s="36"/>
      <c r="D60" s="36"/>
      <c r="E60" s="36"/>
      <c r="F60" s="36"/>
      <c r="G60" s="36"/>
      <c r="H60" s="36"/>
      <c r="I60" s="36"/>
      <c r="J60" s="36"/>
      <c r="K60" s="36"/>
      <c r="L60" s="130"/>
      <c r="S60" s="34"/>
      <c r="T60" s="34"/>
      <c r="U60" s="34"/>
      <c r="V60" s="34"/>
      <c r="W60" s="34"/>
      <c r="X60" s="34"/>
      <c r="Y60" s="34"/>
      <c r="Z60" s="34"/>
      <c r="AA60" s="34"/>
      <c r="AB60" s="34"/>
      <c r="AC60" s="34"/>
      <c r="AD60" s="34"/>
      <c r="AE60" s="34"/>
    </row>
    <row r="61" s="2" customFormat="1" ht="6.96" customHeight="1">
      <c r="A61" s="34"/>
      <c r="B61" s="55"/>
      <c r="C61" s="56"/>
      <c r="D61" s="56"/>
      <c r="E61" s="56"/>
      <c r="F61" s="56"/>
      <c r="G61" s="56"/>
      <c r="H61" s="56"/>
      <c r="I61" s="56"/>
      <c r="J61" s="56"/>
      <c r="K61" s="56"/>
      <c r="L61" s="130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5" s="2" customFormat="1" ht="6.96" customHeight="1">
      <c r="A65" s="34"/>
      <c r="B65" s="57"/>
      <c r="C65" s="58"/>
      <c r="D65" s="58"/>
      <c r="E65" s="58"/>
      <c r="F65" s="58"/>
      <c r="G65" s="58"/>
      <c r="H65" s="58"/>
      <c r="I65" s="58"/>
      <c r="J65" s="58"/>
      <c r="K65" s="58"/>
      <c r="L65" s="130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 s="2" customFormat="1" ht="24.96" customHeight="1">
      <c r="A66" s="34"/>
      <c r="B66" s="35"/>
      <c r="C66" s="19" t="s">
        <v>99</v>
      </c>
      <c r="D66" s="36"/>
      <c r="E66" s="36"/>
      <c r="F66" s="36"/>
      <c r="G66" s="36"/>
      <c r="H66" s="36"/>
      <c r="I66" s="36"/>
      <c r="J66" s="36"/>
      <c r="K66" s="36"/>
      <c r="L66" s="130"/>
      <c r="S66" s="34"/>
      <c r="T66" s="34"/>
      <c r="U66" s="34"/>
      <c r="V66" s="34"/>
      <c r="W66" s="34"/>
      <c r="X66" s="34"/>
      <c r="Y66" s="34"/>
      <c r="Z66" s="34"/>
      <c r="AA66" s="34"/>
      <c r="AB66" s="34"/>
      <c r="AC66" s="34"/>
      <c r="AD66" s="34"/>
      <c r="AE66" s="34"/>
    </row>
    <row r="67" s="2" customFormat="1" ht="6.96" customHeight="1">
      <c r="A67" s="34"/>
      <c r="B67" s="35"/>
      <c r="C67" s="36"/>
      <c r="D67" s="36"/>
      <c r="E67" s="36"/>
      <c r="F67" s="36"/>
      <c r="G67" s="36"/>
      <c r="H67" s="36"/>
      <c r="I67" s="36"/>
      <c r="J67" s="36"/>
      <c r="K67" s="36"/>
      <c r="L67" s="130"/>
      <c r="S67" s="34"/>
      <c r="T67" s="34"/>
      <c r="U67" s="34"/>
      <c r="V67" s="34"/>
      <c r="W67" s="34"/>
      <c r="X67" s="34"/>
      <c r="Y67" s="34"/>
      <c r="Z67" s="34"/>
      <c r="AA67" s="34"/>
      <c r="AB67" s="34"/>
      <c r="AC67" s="34"/>
      <c r="AD67" s="34"/>
      <c r="AE67" s="34"/>
    </row>
    <row r="68" s="2" customFormat="1" ht="12" customHeight="1">
      <c r="A68" s="34"/>
      <c r="B68" s="35"/>
      <c r="C68" s="28" t="s">
        <v>16</v>
      </c>
      <c r="D68" s="36"/>
      <c r="E68" s="36"/>
      <c r="F68" s="36"/>
      <c r="G68" s="36"/>
      <c r="H68" s="36"/>
      <c r="I68" s="36"/>
      <c r="J68" s="36"/>
      <c r="K68" s="36"/>
      <c r="L68" s="130"/>
      <c r="S68" s="34"/>
      <c r="T68" s="34"/>
      <c r="U68" s="34"/>
      <c r="V68" s="34"/>
      <c r="W68" s="34"/>
      <c r="X68" s="34"/>
      <c r="Y68" s="34"/>
      <c r="Z68" s="34"/>
      <c r="AA68" s="34"/>
      <c r="AB68" s="34"/>
      <c r="AC68" s="34"/>
      <c r="AD68" s="34"/>
      <c r="AE68" s="34"/>
    </row>
    <row r="69" s="2" customFormat="1" ht="16.5" customHeight="1">
      <c r="A69" s="34"/>
      <c r="B69" s="35"/>
      <c r="C69" s="36"/>
      <c r="D69" s="36"/>
      <c r="E69" s="156" t="str">
        <f>E7</f>
        <v xml:space="preserve"> Cyklická údržba trati v úseku Třebovice v Čechách – Hoštejn</v>
      </c>
      <c r="F69" s="28"/>
      <c r="G69" s="28"/>
      <c r="H69" s="28"/>
      <c r="I69" s="36"/>
      <c r="J69" s="36"/>
      <c r="K69" s="36"/>
      <c r="L69" s="130"/>
      <c r="S69" s="34"/>
      <c r="T69" s="34"/>
      <c r="U69" s="34"/>
      <c r="V69" s="34"/>
      <c r="W69" s="34"/>
      <c r="X69" s="34"/>
      <c r="Y69" s="34"/>
      <c r="Z69" s="34"/>
      <c r="AA69" s="34"/>
      <c r="AB69" s="34"/>
      <c r="AC69" s="34"/>
      <c r="AD69" s="34"/>
      <c r="AE69" s="34"/>
    </row>
    <row r="70" s="2" customFormat="1" ht="12" customHeight="1">
      <c r="A70" s="34"/>
      <c r="B70" s="35"/>
      <c r="C70" s="28" t="s">
        <v>93</v>
      </c>
      <c r="D70" s="36"/>
      <c r="E70" s="36"/>
      <c r="F70" s="36"/>
      <c r="G70" s="36"/>
      <c r="H70" s="36"/>
      <c r="I70" s="36"/>
      <c r="J70" s="36"/>
      <c r="K70" s="36"/>
      <c r="L70" s="130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</row>
    <row r="71" s="2" customFormat="1" ht="16.5" customHeight="1">
      <c r="A71" s="34"/>
      <c r="B71" s="35"/>
      <c r="C71" s="36"/>
      <c r="D71" s="36"/>
      <c r="E71" s="65" t="str">
        <f>E9</f>
        <v>SO 03 - NEOCEŇOVAT - Materiál dodávaný OŘ</v>
      </c>
      <c r="F71" s="36"/>
      <c r="G71" s="36"/>
      <c r="H71" s="36"/>
      <c r="I71" s="36"/>
      <c r="J71" s="36"/>
      <c r="K71" s="36"/>
      <c r="L71" s="130"/>
      <c r="S71" s="34"/>
      <c r="T71" s="34"/>
      <c r="U71" s="34"/>
      <c r="V71" s="34"/>
      <c r="W71" s="34"/>
      <c r="X71" s="34"/>
      <c r="Y71" s="34"/>
      <c r="Z71" s="34"/>
      <c r="AA71" s="34"/>
      <c r="AB71" s="34"/>
      <c r="AC71" s="34"/>
      <c r="AD71" s="34"/>
      <c r="AE71" s="34"/>
    </row>
    <row r="72" s="2" customFormat="1" ht="6.96" customHeight="1">
      <c r="A72" s="34"/>
      <c r="B72" s="35"/>
      <c r="C72" s="36"/>
      <c r="D72" s="36"/>
      <c r="E72" s="36"/>
      <c r="F72" s="36"/>
      <c r="G72" s="36"/>
      <c r="H72" s="36"/>
      <c r="I72" s="36"/>
      <c r="J72" s="36"/>
      <c r="K72" s="36"/>
      <c r="L72" s="130"/>
      <c r="S72" s="34"/>
      <c r="T72" s="34"/>
      <c r="U72" s="34"/>
      <c r="V72" s="34"/>
      <c r="W72" s="34"/>
      <c r="X72" s="34"/>
      <c r="Y72" s="34"/>
      <c r="Z72" s="34"/>
      <c r="AA72" s="34"/>
      <c r="AB72" s="34"/>
      <c r="AC72" s="34"/>
      <c r="AD72" s="34"/>
      <c r="AE72" s="34"/>
    </row>
    <row r="73" s="2" customFormat="1" ht="12" customHeight="1">
      <c r="A73" s="34"/>
      <c r="B73" s="35"/>
      <c r="C73" s="28" t="s">
        <v>21</v>
      </c>
      <c r="D73" s="36"/>
      <c r="E73" s="36"/>
      <c r="F73" s="23" t="str">
        <f>F12</f>
        <v xml:space="preserve"> </v>
      </c>
      <c r="G73" s="36"/>
      <c r="H73" s="36"/>
      <c r="I73" s="28" t="s">
        <v>23</v>
      </c>
      <c r="J73" s="68" t="str">
        <f>IF(J12="","",J12)</f>
        <v>24. 3. 2023</v>
      </c>
      <c r="K73" s="36"/>
      <c r="L73" s="130"/>
      <c r="S73" s="34"/>
      <c r="T73" s="34"/>
      <c r="U73" s="34"/>
      <c r="V73" s="34"/>
      <c r="W73" s="34"/>
      <c r="X73" s="34"/>
      <c r="Y73" s="34"/>
      <c r="Z73" s="34"/>
      <c r="AA73" s="34"/>
      <c r="AB73" s="34"/>
      <c r="AC73" s="34"/>
      <c r="AD73" s="34"/>
      <c r="AE73" s="34"/>
    </row>
    <row r="74" s="2" customFormat="1" ht="6.96" customHeight="1">
      <c r="A74" s="34"/>
      <c r="B74" s="35"/>
      <c r="C74" s="36"/>
      <c r="D74" s="36"/>
      <c r="E74" s="36"/>
      <c r="F74" s="36"/>
      <c r="G74" s="36"/>
      <c r="H74" s="36"/>
      <c r="I74" s="36"/>
      <c r="J74" s="36"/>
      <c r="K74" s="36"/>
      <c r="L74" s="130"/>
      <c r="S74" s="34"/>
      <c r="T74" s="34"/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4"/>
    </row>
    <row r="75" s="2" customFormat="1" ht="15.15" customHeight="1">
      <c r="A75" s="34"/>
      <c r="B75" s="35"/>
      <c r="C75" s="28" t="s">
        <v>25</v>
      </c>
      <c r="D75" s="36"/>
      <c r="E75" s="36"/>
      <c r="F75" s="23" t="str">
        <f>E15</f>
        <v xml:space="preserve"> </v>
      </c>
      <c r="G75" s="36"/>
      <c r="H75" s="36"/>
      <c r="I75" s="28" t="s">
        <v>30</v>
      </c>
      <c r="J75" s="32" t="str">
        <f>E21</f>
        <v xml:space="preserve"> </v>
      </c>
      <c r="K75" s="36"/>
      <c r="L75" s="130"/>
      <c r="S75" s="34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4"/>
    </row>
    <row r="76" s="2" customFormat="1" ht="15.15" customHeight="1">
      <c r="A76" s="34"/>
      <c r="B76" s="35"/>
      <c r="C76" s="28" t="s">
        <v>28</v>
      </c>
      <c r="D76" s="36"/>
      <c r="E76" s="36"/>
      <c r="F76" s="23" t="str">
        <f>IF(E18="","",E18)</f>
        <v>Vyplň údaj</v>
      </c>
      <c r="G76" s="36"/>
      <c r="H76" s="36"/>
      <c r="I76" s="28" t="s">
        <v>32</v>
      </c>
      <c r="J76" s="32" t="str">
        <f>E24</f>
        <v xml:space="preserve"> </v>
      </c>
      <c r="K76" s="36"/>
      <c r="L76" s="130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="2" customFormat="1" ht="10.32" customHeight="1">
      <c r="A77" s="34"/>
      <c r="B77" s="35"/>
      <c r="C77" s="36"/>
      <c r="D77" s="36"/>
      <c r="E77" s="36"/>
      <c r="F77" s="36"/>
      <c r="G77" s="36"/>
      <c r="H77" s="36"/>
      <c r="I77" s="36"/>
      <c r="J77" s="36"/>
      <c r="K77" s="36"/>
      <c r="L77" s="130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78" s="9" customFormat="1" ht="29.28" customHeight="1">
      <c r="A78" s="161"/>
      <c r="B78" s="162"/>
      <c r="C78" s="163" t="s">
        <v>100</v>
      </c>
      <c r="D78" s="164" t="s">
        <v>54</v>
      </c>
      <c r="E78" s="164" t="s">
        <v>50</v>
      </c>
      <c r="F78" s="164" t="s">
        <v>51</v>
      </c>
      <c r="G78" s="164" t="s">
        <v>101</v>
      </c>
      <c r="H78" s="164" t="s">
        <v>102</v>
      </c>
      <c r="I78" s="164" t="s">
        <v>103</v>
      </c>
      <c r="J78" s="164" t="s">
        <v>97</v>
      </c>
      <c r="K78" s="165" t="s">
        <v>104</v>
      </c>
      <c r="L78" s="166"/>
      <c r="M78" s="88" t="s">
        <v>19</v>
      </c>
      <c r="N78" s="89" t="s">
        <v>39</v>
      </c>
      <c r="O78" s="89" t="s">
        <v>105</v>
      </c>
      <c r="P78" s="89" t="s">
        <v>106</v>
      </c>
      <c r="Q78" s="89" t="s">
        <v>107</v>
      </c>
      <c r="R78" s="89" t="s">
        <v>108</v>
      </c>
      <c r="S78" s="89" t="s">
        <v>109</v>
      </c>
      <c r="T78" s="90" t="s">
        <v>110</v>
      </c>
      <c r="U78" s="161"/>
      <c r="V78" s="161"/>
      <c r="W78" s="161"/>
      <c r="X78" s="161"/>
      <c r="Y78" s="161"/>
      <c r="Z78" s="161"/>
      <c r="AA78" s="161"/>
      <c r="AB78" s="161"/>
      <c r="AC78" s="161"/>
      <c r="AD78" s="161"/>
      <c r="AE78" s="161"/>
    </row>
    <row r="79" s="2" customFormat="1" ht="22.8" customHeight="1">
      <c r="A79" s="34"/>
      <c r="B79" s="35"/>
      <c r="C79" s="95" t="s">
        <v>111</v>
      </c>
      <c r="D79" s="36"/>
      <c r="E79" s="36"/>
      <c r="F79" s="36"/>
      <c r="G79" s="36"/>
      <c r="H79" s="36"/>
      <c r="I79" s="36"/>
      <c r="J79" s="167">
        <f>BK79</f>
        <v>0</v>
      </c>
      <c r="K79" s="36"/>
      <c r="L79" s="40"/>
      <c r="M79" s="91"/>
      <c r="N79" s="168"/>
      <c r="O79" s="92"/>
      <c r="P79" s="169">
        <f>SUM(P80:P89)</f>
        <v>0</v>
      </c>
      <c r="Q79" s="92"/>
      <c r="R79" s="169">
        <f>SUM(R80:R89)</f>
        <v>1346.63978</v>
      </c>
      <c r="S79" s="92"/>
      <c r="T79" s="170">
        <f>SUM(T80:T89)</f>
        <v>0</v>
      </c>
      <c r="U79" s="34"/>
      <c r="V79" s="34"/>
      <c r="W79" s="34"/>
      <c r="X79" s="34"/>
      <c r="Y79" s="34"/>
      <c r="Z79" s="34"/>
      <c r="AA79" s="34"/>
      <c r="AB79" s="34"/>
      <c r="AC79" s="34"/>
      <c r="AD79" s="34"/>
      <c r="AE79" s="34"/>
      <c r="AT79" s="13" t="s">
        <v>68</v>
      </c>
      <c r="AU79" s="13" t="s">
        <v>98</v>
      </c>
      <c r="BK79" s="171">
        <f>SUM(BK80:BK89)</f>
        <v>0</v>
      </c>
    </row>
    <row r="80" s="2" customFormat="1" ht="16.5" customHeight="1">
      <c r="A80" s="34"/>
      <c r="B80" s="35"/>
      <c r="C80" s="190" t="s">
        <v>77</v>
      </c>
      <c r="D80" s="190" t="s">
        <v>140</v>
      </c>
      <c r="E80" s="191" t="s">
        <v>271</v>
      </c>
      <c r="F80" s="192" t="s">
        <v>272</v>
      </c>
      <c r="G80" s="193" t="s">
        <v>115</v>
      </c>
      <c r="H80" s="194">
        <v>185</v>
      </c>
      <c r="I80" s="195"/>
      <c r="J80" s="196">
        <f>ROUND(I80*H80,2)</f>
        <v>0</v>
      </c>
      <c r="K80" s="192" t="s">
        <v>116</v>
      </c>
      <c r="L80" s="197"/>
      <c r="M80" s="198" t="s">
        <v>19</v>
      </c>
      <c r="N80" s="199" t="s">
        <v>40</v>
      </c>
      <c r="O80" s="80"/>
      <c r="P80" s="181">
        <f>O80*H80</f>
        <v>0</v>
      </c>
      <c r="Q80" s="181">
        <v>7.2035999999999998</v>
      </c>
      <c r="R80" s="181">
        <f>Q80*H80</f>
        <v>1332.6659999999999</v>
      </c>
      <c r="S80" s="181">
        <v>0</v>
      </c>
      <c r="T80" s="182">
        <f>S80*H80</f>
        <v>0</v>
      </c>
      <c r="U80" s="34"/>
      <c r="V80" s="34"/>
      <c r="W80" s="34"/>
      <c r="X80" s="34"/>
      <c r="Y80" s="34"/>
      <c r="Z80" s="34"/>
      <c r="AA80" s="34"/>
      <c r="AB80" s="34"/>
      <c r="AC80" s="34"/>
      <c r="AD80" s="34"/>
      <c r="AE80" s="34"/>
      <c r="AR80" s="183" t="s">
        <v>133</v>
      </c>
      <c r="AT80" s="183" t="s">
        <v>140</v>
      </c>
      <c r="AU80" s="183" t="s">
        <v>69</v>
      </c>
      <c r="AY80" s="13" t="s">
        <v>118</v>
      </c>
      <c r="BE80" s="184">
        <f>IF(N80="základní",J80,0)</f>
        <v>0</v>
      </c>
      <c r="BF80" s="184">
        <f>IF(N80="snížená",J80,0)</f>
        <v>0</v>
      </c>
      <c r="BG80" s="184">
        <f>IF(N80="zákl. přenesená",J80,0)</f>
        <v>0</v>
      </c>
      <c r="BH80" s="184">
        <f>IF(N80="sníž. přenesená",J80,0)</f>
        <v>0</v>
      </c>
      <c r="BI80" s="184">
        <f>IF(N80="nulová",J80,0)</f>
        <v>0</v>
      </c>
      <c r="BJ80" s="13" t="s">
        <v>77</v>
      </c>
      <c r="BK80" s="184">
        <f>ROUND(I80*H80,2)</f>
        <v>0</v>
      </c>
      <c r="BL80" s="13" t="s">
        <v>117</v>
      </c>
      <c r="BM80" s="183" t="s">
        <v>79</v>
      </c>
    </row>
    <row r="81" s="2" customFormat="1">
      <c r="A81" s="34"/>
      <c r="B81" s="35"/>
      <c r="C81" s="36"/>
      <c r="D81" s="185" t="s">
        <v>119</v>
      </c>
      <c r="E81" s="36"/>
      <c r="F81" s="186" t="s">
        <v>273</v>
      </c>
      <c r="G81" s="36"/>
      <c r="H81" s="36"/>
      <c r="I81" s="187"/>
      <c r="J81" s="36"/>
      <c r="K81" s="36"/>
      <c r="L81" s="40"/>
      <c r="M81" s="188"/>
      <c r="N81" s="189"/>
      <c r="O81" s="80"/>
      <c r="P81" s="80"/>
      <c r="Q81" s="80"/>
      <c r="R81" s="80"/>
      <c r="S81" s="80"/>
      <c r="T81" s="81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  <c r="AT81" s="13" t="s">
        <v>119</v>
      </c>
      <c r="AU81" s="13" t="s">
        <v>69</v>
      </c>
    </row>
    <row r="82" s="2" customFormat="1" ht="16.5" customHeight="1">
      <c r="A82" s="34"/>
      <c r="B82" s="35"/>
      <c r="C82" s="190" t="s">
        <v>79</v>
      </c>
      <c r="D82" s="190" t="s">
        <v>140</v>
      </c>
      <c r="E82" s="191" t="s">
        <v>274</v>
      </c>
      <c r="F82" s="192" t="s">
        <v>275</v>
      </c>
      <c r="G82" s="193" t="s">
        <v>123</v>
      </c>
      <c r="H82" s="194">
        <v>1911</v>
      </c>
      <c r="I82" s="195"/>
      <c r="J82" s="196">
        <f>ROUND(I82*H82,2)</f>
        <v>0</v>
      </c>
      <c r="K82" s="192" t="s">
        <v>116</v>
      </c>
      <c r="L82" s="197"/>
      <c r="M82" s="198" t="s">
        <v>19</v>
      </c>
      <c r="N82" s="199" t="s">
        <v>40</v>
      </c>
      <c r="O82" s="80"/>
      <c r="P82" s="181">
        <f>O82*H82</f>
        <v>0</v>
      </c>
      <c r="Q82" s="181">
        <v>0</v>
      </c>
      <c r="R82" s="181">
        <f>Q82*H82</f>
        <v>0</v>
      </c>
      <c r="S82" s="181">
        <v>0</v>
      </c>
      <c r="T82" s="182">
        <f>S82*H82</f>
        <v>0</v>
      </c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  <c r="AR82" s="183" t="s">
        <v>133</v>
      </c>
      <c r="AT82" s="183" t="s">
        <v>140</v>
      </c>
      <c r="AU82" s="183" t="s">
        <v>69</v>
      </c>
      <c r="AY82" s="13" t="s">
        <v>118</v>
      </c>
      <c r="BE82" s="184">
        <f>IF(N82="základní",J82,0)</f>
        <v>0</v>
      </c>
      <c r="BF82" s="184">
        <f>IF(N82="snížená",J82,0)</f>
        <v>0</v>
      </c>
      <c r="BG82" s="184">
        <f>IF(N82="zákl. přenesená",J82,0)</f>
        <v>0</v>
      </c>
      <c r="BH82" s="184">
        <f>IF(N82="sníž. přenesená",J82,0)</f>
        <v>0</v>
      </c>
      <c r="BI82" s="184">
        <f>IF(N82="nulová",J82,0)</f>
        <v>0</v>
      </c>
      <c r="BJ82" s="13" t="s">
        <v>77</v>
      </c>
      <c r="BK82" s="184">
        <f>ROUND(I82*H82,2)</f>
        <v>0</v>
      </c>
      <c r="BL82" s="13" t="s">
        <v>117</v>
      </c>
      <c r="BM82" s="183" t="s">
        <v>117</v>
      </c>
    </row>
    <row r="83" s="2" customFormat="1">
      <c r="A83" s="34"/>
      <c r="B83" s="35"/>
      <c r="C83" s="36"/>
      <c r="D83" s="185" t="s">
        <v>119</v>
      </c>
      <c r="E83" s="36"/>
      <c r="F83" s="186" t="s">
        <v>276</v>
      </c>
      <c r="G83" s="36"/>
      <c r="H83" s="36"/>
      <c r="I83" s="187"/>
      <c r="J83" s="36"/>
      <c r="K83" s="36"/>
      <c r="L83" s="40"/>
      <c r="M83" s="188"/>
      <c r="N83" s="189"/>
      <c r="O83" s="80"/>
      <c r="P83" s="80"/>
      <c r="Q83" s="80"/>
      <c r="R83" s="80"/>
      <c r="S83" s="80"/>
      <c r="T83" s="81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  <c r="AT83" s="13" t="s">
        <v>119</v>
      </c>
      <c r="AU83" s="13" t="s">
        <v>69</v>
      </c>
    </row>
    <row r="84" s="2" customFormat="1" ht="16.5" customHeight="1">
      <c r="A84" s="34"/>
      <c r="B84" s="35"/>
      <c r="C84" s="190" t="s">
        <v>125</v>
      </c>
      <c r="D84" s="190" t="s">
        <v>140</v>
      </c>
      <c r="E84" s="191" t="s">
        <v>277</v>
      </c>
      <c r="F84" s="192" t="s">
        <v>278</v>
      </c>
      <c r="G84" s="193" t="s">
        <v>115</v>
      </c>
      <c r="H84" s="194">
        <v>53</v>
      </c>
      <c r="I84" s="195"/>
      <c r="J84" s="196">
        <f>ROUND(I84*H84,2)</f>
        <v>0</v>
      </c>
      <c r="K84" s="192" t="s">
        <v>116</v>
      </c>
      <c r="L84" s="197"/>
      <c r="M84" s="198" t="s">
        <v>19</v>
      </c>
      <c r="N84" s="199" t="s">
        <v>40</v>
      </c>
      <c r="O84" s="80"/>
      <c r="P84" s="181">
        <f>O84*H84</f>
        <v>0</v>
      </c>
      <c r="Q84" s="181">
        <v>0.25684000000000001</v>
      </c>
      <c r="R84" s="181">
        <f>Q84*H84</f>
        <v>13.61252</v>
      </c>
      <c r="S84" s="181">
        <v>0</v>
      </c>
      <c r="T84" s="182">
        <f>S84*H84</f>
        <v>0</v>
      </c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  <c r="AR84" s="183" t="s">
        <v>133</v>
      </c>
      <c r="AT84" s="183" t="s">
        <v>140</v>
      </c>
      <c r="AU84" s="183" t="s">
        <v>69</v>
      </c>
      <c r="AY84" s="13" t="s">
        <v>118</v>
      </c>
      <c r="BE84" s="184">
        <f>IF(N84="základní",J84,0)</f>
        <v>0</v>
      </c>
      <c r="BF84" s="184">
        <f>IF(N84="snížená",J84,0)</f>
        <v>0</v>
      </c>
      <c r="BG84" s="184">
        <f>IF(N84="zákl. přenesená",J84,0)</f>
        <v>0</v>
      </c>
      <c r="BH84" s="184">
        <f>IF(N84="sníž. přenesená",J84,0)</f>
        <v>0</v>
      </c>
      <c r="BI84" s="184">
        <f>IF(N84="nulová",J84,0)</f>
        <v>0</v>
      </c>
      <c r="BJ84" s="13" t="s">
        <v>77</v>
      </c>
      <c r="BK84" s="184">
        <f>ROUND(I84*H84,2)</f>
        <v>0</v>
      </c>
      <c r="BL84" s="13" t="s">
        <v>117</v>
      </c>
      <c r="BM84" s="183" t="s">
        <v>128</v>
      </c>
    </row>
    <row r="85" s="2" customFormat="1">
      <c r="A85" s="34"/>
      <c r="B85" s="35"/>
      <c r="C85" s="36"/>
      <c r="D85" s="185" t="s">
        <v>119</v>
      </c>
      <c r="E85" s="36"/>
      <c r="F85" s="186" t="s">
        <v>279</v>
      </c>
      <c r="G85" s="36"/>
      <c r="H85" s="36"/>
      <c r="I85" s="187"/>
      <c r="J85" s="36"/>
      <c r="K85" s="36"/>
      <c r="L85" s="40"/>
      <c r="M85" s="188"/>
      <c r="N85" s="189"/>
      <c r="O85" s="80"/>
      <c r="P85" s="80"/>
      <c r="Q85" s="80"/>
      <c r="R85" s="80"/>
      <c r="S85" s="80"/>
      <c r="T85" s="81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  <c r="AT85" s="13" t="s">
        <v>119</v>
      </c>
      <c r="AU85" s="13" t="s">
        <v>69</v>
      </c>
    </row>
    <row r="86" s="2" customFormat="1" ht="16.5" customHeight="1">
      <c r="A86" s="34"/>
      <c r="B86" s="35"/>
      <c r="C86" s="190" t="s">
        <v>117</v>
      </c>
      <c r="D86" s="190" t="s">
        <v>140</v>
      </c>
      <c r="E86" s="191" t="s">
        <v>280</v>
      </c>
      <c r="F86" s="192" t="s">
        <v>281</v>
      </c>
      <c r="G86" s="193" t="s">
        <v>115</v>
      </c>
      <c r="H86" s="194">
        <v>3</v>
      </c>
      <c r="I86" s="195"/>
      <c r="J86" s="196">
        <f>ROUND(I86*H86,2)</f>
        <v>0</v>
      </c>
      <c r="K86" s="192" t="s">
        <v>116</v>
      </c>
      <c r="L86" s="197"/>
      <c r="M86" s="198" t="s">
        <v>19</v>
      </c>
      <c r="N86" s="199" t="s">
        <v>40</v>
      </c>
      <c r="O86" s="80"/>
      <c r="P86" s="181">
        <f>O86*H86</f>
        <v>0</v>
      </c>
      <c r="Q86" s="181">
        <v>0.06021</v>
      </c>
      <c r="R86" s="181">
        <f>Q86*H86</f>
        <v>0.18063000000000001</v>
      </c>
      <c r="S86" s="181">
        <v>0</v>
      </c>
      <c r="T86" s="182">
        <f>S86*H86</f>
        <v>0</v>
      </c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  <c r="AR86" s="183" t="s">
        <v>133</v>
      </c>
      <c r="AT86" s="183" t="s">
        <v>140</v>
      </c>
      <c r="AU86" s="183" t="s">
        <v>69</v>
      </c>
      <c r="AY86" s="13" t="s">
        <v>118</v>
      </c>
      <c r="BE86" s="184">
        <f>IF(N86="základní",J86,0)</f>
        <v>0</v>
      </c>
      <c r="BF86" s="184">
        <f>IF(N86="snížená",J86,0)</f>
        <v>0</v>
      </c>
      <c r="BG86" s="184">
        <f>IF(N86="zákl. přenesená",J86,0)</f>
        <v>0</v>
      </c>
      <c r="BH86" s="184">
        <f>IF(N86="sníž. přenesená",J86,0)</f>
        <v>0</v>
      </c>
      <c r="BI86" s="184">
        <f>IF(N86="nulová",J86,0)</f>
        <v>0</v>
      </c>
      <c r="BJ86" s="13" t="s">
        <v>77</v>
      </c>
      <c r="BK86" s="184">
        <f>ROUND(I86*H86,2)</f>
        <v>0</v>
      </c>
      <c r="BL86" s="13" t="s">
        <v>117</v>
      </c>
      <c r="BM86" s="183" t="s">
        <v>133</v>
      </c>
    </row>
    <row r="87" s="2" customFormat="1">
      <c r="A87" s="34"/>
      <c r="B87" s="35"/>
      <c r="C87" s="36"/>
      <c r="D87" s="185" t="s">
        <v>119</v>
      </c>
      <c r="E87" s="36"/>
      <c r="F87" s="186" t="s">
        <v>282</v>
      </c>
      <c r="G87" s="36"/>
      <c r="H87" s="36"/>
      <c r="I87" s="187"/>
      <c r="J87" s="36"/>
      <c r="K87" s="36"/>
      <c r="L87" s="40"/>
      <c r="M87" s="188"/>
      <c r="N87" s="189"/>
      <c r="O87" s="80"/>
      <c r="P87" s="80"/>
      <c r="Q87" s="80"/>
      <c r="R87" s="80"/>
      <c r="S87" s="80"/>
      <c r="T87" s="81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  <c r="AT87" s="13" t="s">
        <v>119</v>
      </c>
      <c r="AU87" s="13" t="s">
        <v>69</v>
      </c>
    </row>
    <row r="88" s="2" customFormat="1" ht="16.5" customHeight="1">
      <c r="A88" s="34"/>
      <c r="B88" s="35"/>
      <c r="C88" s="190" t="s">
        <v>135</v>
      </c>
      <c r="D88" s="190" t="s">
        <v>140</v>
      </c>
      <c r="E88" s="191" t="s">
        <v>283</v>
      </c>
      <c r="F88" s="192" t="s">
        <v>284</v>
      </c>
      <c r="G88" s="193" t="s">
        <v>115</v>
      </c>
      <c r="H88" s="194">
        <v>3</v>
      </c>
      <c r="I88" s="195"/>
      <c r="J88" s="196">
        <f>ROUND(I88*H88,2)</f>
        <v>0</v>
      </c>
      <c r="K88" s="192" t="s">
        <v>116</v>
      </c>
      <c r="L88" s="197"/>
      <c r="M88" s="198" t="s">
        <v>19</v>
      </c>
      <c r="N88" s="199" t="s">
        <v>40</v>
      </c>
      <c r="O88" s="80"/>
      <c r="P88" s="181">
        <f>O88*H88</f>
        <v>0</v>
      </c>
      <c r="Q88" s="181">
        <v>0.06021</v>
      </c>
      <c r="R88" s="181">
        <f>Q88*H88</f>
        <v>0.18063000000000001</v>
      </c>
      <c r="S88" s="181">
        <v>0</v>
      </c>
      <c r="T88" s="182">
        <f>S88*H88</f>
        <v>0</v>
      </c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R88" s="183" t="s">
        <v>133</v>
      </c>
      <c r="AT88" s="183" t="s">
        <v>140</v>
      </c>
      <c r="AU88" s="183" t="s">
        <v>69</v>
      </c>
      <c r="AY88" s="13" t="s">
        <v>118</v>
      </c>
      <c r="BE88" s="184">
        <f>IF(N88="základní",J88,0)</f>
        <v>0</v>
      </c>
      <c r="BF88" s="184">
        <f>IF(N88="snížená",J88,0)</f>
        <v>0</v>
      </c>
      <c r="BG88" s="184">
        <f>IF(N88="zákl. přenesená",J88,0)</f>
        <v>0</v>
      </c>
      <c r="BH88" s="184">
        <f>IF(N88="sníž. přenesená",J88,0)</f>
        <v>0</v>
      </c>
      <c r="BI88" s="184">
        <f>IF(N88="nulová",J88,0)</f>
        <v>0</v>
      </c>
      <c r="BJ88" s="13" t="s">
        <v>77</v>
      </c>
      <c r="BK88" s="184">
        <f>ROUND(I88*H88,2)</f>
        <v>0</v>
      </c>
      <c r="BL88" s="13" t="s">
        <v>117</v>
      </c>
      <c r="BM88" s="183" t="s">
        <v>138</v>
      </c>
    </row>
    <row r="89" s="2" customFormat="1">
      <c r="A89" s="34"/>
      <c r="B89" s="35"/>
      <c r="C89" s="36"/>
      <c r="D89" s="185" t="s">
        <v>119</v>
      </c>
      <c r="E89" s="36"/>
      <c r="F89" s="186" t="s">
        <v>282</v>
      </c>
      <c r="G89" s="36"/>
      <c r="H89" s="36"/>
      <c r="I89" s="187"/>
      <c r="J89" s="36"/>
      <c r="K89" s="36"/>
      <c r="L89" s="40"/>
      <c r="M89" s="200"/>
      <c r="N89" s="201"/>
      <c r="O89" s="202"/>
      <c r="P89" s="202"/>
      <c r="Q89" s="202"/>
      <c r="R89" s="202"/>
      <c r="S89" s="202"/>
      <c r="T89" s="203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T89" s="13" t="s">
        <v>119</v>
      </c>
      <c r="AU89" s="13" t="s">
        <v>69</v>
      </c>
    </row>
    <row r="90" s="2" customFormat="1" ht="6.96" customHeight="1">
      <c r="A90" s="34"/>
      <c r="B90" s="55"/>
      <c r="C90" s="56"/>
      <c r="D90" s="56"/>
      <c r="E90" s="56"/>
      <c r="F90" s="56"/>
      <c r="G90" s="56"/>
      <c r="H90" s="56"/>
      <c r="I90" s="56"/>
      <c r="J90" s="56"/>
      <c r="K90" s="56"/>
      <c r="L90" s="40"/>
      <c r="M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</sheetData>
  <sheetProtection sheet="1" autoFilter="0" formatColumns="0" formatRows="0" objects="1" scenarios="1" spinCount="100000" saltValue="Vwx2Wxh1KekLJeK0iE45n7YCnywmR8lCrjRBPhr961V9xHYMiDQiZ1RKYxaMHXs8JqK67eDfNYhqGTz1fGor8A==" hashValue="viSi36ZfojG+iqp+tAQYLB9ZL1hDG1Be867LVvJRS20q+6/k9mTbQc+/O8U2OVLHPMwdKetN0uxXmT5VEjSPbA==" algorithmName="SHA-512" password="CC35"/>
  <autoFilter ref="C78:K89"/>
  <mergeCells count="9">
    <mergeCell ref="E7:H7"/>
    <mergeCell ref="E9:H9"/>
    <mergeCell ref="E18:H18"/>
    <mergeCell ref="E27:H27"/>
    <mergeCell ref="E48:H48"/>
    <mergeCell ref="E50:H50"/>
    <mergeCell ref="E69:H69"/>
    <mergeCell ref="E71:H71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3" t="s">
        <v>88</v>
      </c>
    </row>
    <row r="3" hidden="1" s="1" customFormat="1" ht="6.96" customHeight="1">
      <c r="B3" s="124"/>
      <c r="C3" s="125"/>
      <c r="D3" s="125"/>
      <c r="E3" s="125"/>
      <c r="F3" s="125"/>
      <c r="G3" s="125"/>
      <c r="H3" s="125"/>
      <c r="I3" s="125"/>
      <c r="J3" s="125"/>
      <c r="K3" s="125"/>
      <c r="L3" s="16"/>
      <c r="AT3" s="13" t="s">
        <v>79</v>
      </c>
    </row>
    <row r="4" hidden="1" s="1" customFormat="1" ht="24.96" customHeight="1">
      <c r="B4" s="16"/>
      <c r="D4" s="126" t="s">
        <v>92</v>
      </c>
      <c r="L4" s="16"/>
      <c r="M4" s="127" t="s">
        <v>10</v>
      </c>
      <c r="AT4" s="13" t="s">
        <v>4</v>
      </c>
    </row>
    <row r="5" hidden="1" s="1" customFormat="1" ht="6.96" customHeight="1">
      <c r="B5" s="16"/>
      <c r="L5" s="16"/>
    </row>
    <row r="6" hidden="1" s="1" customFormat="1" ht="12" customHeight="1">
      <c r="B6" s="16"/>
      <c r="D6" s="128" t="s">
        <v>16</v>
      </c>
      <c r="L6" s="16"/>
    </row>
    <row r="7" hidden="1" s="1" customFormat="1" ht="16.5" customHeight="1">
      <c r="B7" s="16"/>
      <c r="E7" s="129" t="str">
        <f>'Rekapitulace stavby'!K6</f>
        <v xml:space="preserve"> Cyklická údržba trati v úseku Třebovice v Čechách – Hoštejn</v>
      </c>
      <c r="F7" s="128"/>
      <c r="G7" s="128"/>
      <c r="H7" s="128"/>
      <c r="L7" s="16"/>
    </row>
    <row r="8" hidden="1" s="2" customFormat="1" ht="12" customHeight="1">
      <c r="A8" s="34"/>
      <c r="B8" s="40"/>
      <c r="C8" s="34"/>
      <c r="D8" s="128" t="s">
        <v>93</v>
      </c>
      <c r="E8" s="34"/>
      <c r="F8" s="34"/>
      <c r="G8" s="34"/>
      <c r="H8" s="34"/>
      <c r="I8" s="34"/>
      <c r="J8" s="34"/>
      <c r="K8" s="34"/>
      <c r="L8" s="130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hidden="1" s="2" customFormat="1" ht="16.5" customHeight="1">
      <c r="A9" s="34"/>
      <c r="B9" s="40"/>
      <c r="C9" s="34"/>
      <c r="D9" s="34"/>
      <c r="E9" s="131" t="s">
        <v>285</v>
      </c>
      <c r="F9" s="34"/>
      <c r="G9" s="34"/>
      <c r="H9" s="34"/>
      <c r="I9" s="34"/>
      <c r="J9" s="34"/>
      <c r="K9" s="34"/>
      <c r="L9" s="130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hidden="1" s="2" customFormat="1">
      <c r="A10" s="34"/>
      <c r="B10" s="40"/>
      <c r="C10" s="34"/>
      <c r="D10" s="34"/>
      <c r="E10" s="34"/>
      <c r="F10" s="34"/>
      <c r="G10" s="34"/>
      <c r="H10" s="34"/>
      <c r="I10" s="34"/>
      <c r="J10" s="34"/>
      <c r="K10" s="34"/>
      <c r="L10" s="130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hidden="1" s="2" customFormat="1" ht="12" customHeight="1">
      <c r="A11" s="34"/>
      <c r="B11" s="40"/>
      <c r="C11" s="34"/>
      <c r="D11" s="128" t="s">
        <v>18</v>
      </c>
      <c r="E11" s="34"/>
      <c r="F11" s="132" t="s">
        <v>19</v>
      </c>
      <c r="G11" s="34"/>
      <c r="H11" s="34"/>
      <c r="I11" s="128" t="s">
        <v>20</v>
      </c>
      <c r="J11" s="132" t="s">
        <v>19</v>
      </c>
      <c r="K11" s="34"/>
      <c r="L11" s="130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hidden="1" s="2" customFormat="1" ht="12" customHeight="1">
      <c r="A12" s="34"/>
      <c r="B12" s="40"/>
      <c r="C12" s="34"/>
      <c r="D12" s="128" t="s">
        <v>21</v>
      </c>
      <c r="E12" s="34"/>
      <c r="F12" s="132" t="s">
        <v>22</v>
      </c>
      <c r="G12" s="34"/>
      <c r="H12" s="34"/>
      <c r="I12" s="128" t="s">
        <v>23</v>
      </c>
      <c r="J12" s="133" t="str">
        <f>'Rekapitulace stavby'!AN8</f>
        <v>24. 3. 2023</v>
      </c>
      <c r="K12" s="34"/>
      <c r="L12" s="130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hidden="1" s="2" customFormat="1" ht="10.8" customHeight="1">
      <c r="A13" s="34"/>
      <c r="B13" s="40"/>
      <c r="C13" s="34"/>
      <c r="D13" s="34"/>
      <c r="E13" s="34"/>
      <c r="F13" s="34"/>
      <c r="G13" s="34"/>
      <c r="H13" s="34"/>
      <c r="I13" s="34"/>
      <c r="J13" s="34"/>
      <c r="K13" s="34"/>
      <c r="L13" s="130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hidden="1" s="2" customFormat="1" ht="12" customHeight="1">
      <c r="A14" s="34"/>
      <c r="B14" s="40"/>
      <c r="C14" s="34"/>
      <c r="D14" s="128" t="s">
        <v>25</v>
      </c>
      <c r="E14" s="34"/>
      <c r="F14" s="34"/>
      <c r="G14" s="34"/>
      <c r="H14" s="34"/>
      <c r="I14" s="128" t="s">
        <v>26</v>
      </c>
      <c r="J14" s="132" t="str">
        <f>IF('Rekapitulace stavby'!AN10="","",'Rekapitulace stavby'!AN10)</f>
        <v/>
      </c>
      <c r="K14" s="34"/>
      <c r="L14" s="130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hidden="1" s="2" customFormat="1" ht="18" customHeight="1">
      <c r="A15" s="34"/>
      <c r="B15" s="40"/>
      <c r="C15" s="34"/>
      <c r="D15" s="34"/>
      <c r="E15" s="132" t="str">
        <f>IF('Rekapitulace stavby'!E11="","",'Rekapitulace stavby'!E11)</f>
        <v xml:space="preserve"> </v>
      </c>
      <c r="F15" s="34"/>
      <c r="G15" s="34"/>
      <c r="H15" s="34"/>
      <c r="I15" s="128" t="s">
        <v>27</v>
      </c>
      <c r="J15" s="132" t="str">
        <f>IF('Rekapitulace stavby'!AN11="","",'Rekapitulace stavby'!AN11)</f>
        <v/>
      </c>
      <c r="K15" s="34"/>
      <c r="L15" s="130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hidden="1" s="2" customFormat="1" ht="6.96" customHeight="1">
      <c r="A16" s="34"/>
      <c r="B16" s="40"/>
      <c r="C16" s="34"/>
      <c r="D16" s="34"/>
      <c r="E16" s="34"/>
      <c r="F16" s="34"/>
      <c r="G16" s="34"/>
      <c r="H16" s="34"/>
      <c r="I16" s="34"/>
      <c r="J16" s="34"/>
      <c r="K16" s="34"/>
      <c r="L16" s="130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hidden="1" s="2" customFormat="1" ht="12" customHeight="1">
      <c r="A17" s="34"/>
      <c r="B17" s="40"/>
      <c r="C17" s="34"/>
      <c r="D17" s="128" t="s">
        <v>28</v>
      </c>
      <c r="E17" s="34"/>
      <c r="F17" s="34"/>
      <c r="G17" s="34"/>
      <c r="H17" s="34"/>
      <c r="I17" s="128" t="s">
        <v>26</v>
      </c>
      <c r="J17" s="29" t="str">
        <f>'Rekapitulace stavby'!AN13</f>
        <v>Vyplň údaj</v>
      </c>
      <c r="K17" s="34"/>
      <c r="L17" s="130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hidden="1" s="2" customFormat="1" ht="18" customHeight="1">
      <c r="A18" s="34"/>
      <c r="B18" s="40"/>
      <c r="C18" s="34"/>
      <c r="D18" s="34"/>
      <c r="E18" s="29" t="str">
        <f>'Rekapitulace stavby'!E14</f>
        <v>Vyplň údaj</v>
      </c>
      <c r="F18" s="132"/>
      <c r="G18" s="132"/>
      <c r="H18" s="132"/>
      <c r="I18" s="128" t="s">
        <v>27</v>
      </c>
      <c r="J18" s="29" t="str">
        <f>'Rekapitulace stavby'!AN14</f>
        <v>Vyplň údaj</v>
      </c>
      <c r="K18" s="34"/>
      <c r="L18" s="130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hidden="1" s="2" customFormat="1" ht="6.96" customHeight="1">
      <c r="A19" s="34"/>
      <c r="B19" s="40"/>
      <c r="C19" s="34"/>
      <c r="D19" s="34"/>
      <c r="E19" s="34"/>
      <c r="F19" s="34"/>
      <c r="G19" s="34"/>
      <c r="H19" s="34"/>
      <c r="I19" s="34"/>
      <c r="J19" s="34"/>
      <c r="K19" s="34"/>
      <c r="L19" s="130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hidden="1" s="2" customFormat="1" ht="12" customHeight="1">
      <c r="A20" s="34"/>
      <c r="B20" s="40"/>
      <c r="C20" s="34"/>
      <c r="D20" s="128" t="s">
        <v>30</v>
      </c>
      <c r="E20" s="34"/>
      <c r="F20" s="34"/>
      <c r="G20" s="34"/>
      <c r="H20" s="34"/>
      <c r="I20" s="128" t="s">
        <v>26</v>
      </c>
      <c r="J20" s="132" t="str">
        <f>IF('Rekapitulace stavby'!AN16="","",'Rekapitulace stavby'!AN16)</f>
        <v/>
      </c>
      <c r="K20" s="34"/>
      <c r="L20" s="130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hidden="1" s="2" customFormat="1" ht="18" customHeight="1">
      <c r="A21" s="34"/>
      <c r="B21" s="40"/>
      <c r="C21" s="34"/>
      <c r="D21" s="34"/>
      <c r="E21" s="132" t="str">
        <f>IF('Rekapitulace stavby'!E17="","",'Rekapitulace stavby'!E17)</f>
        <v xml:space="preserve"> </v>
      </c>
      <c r="F21" s="34"/>
      <c r="G21" s="34"/>
      <c r="H21" s="34"/>
      <c r="I21" s="128" t="s">
        <v>27</v>
      </c>
      <c r="J21" s="132" t="str">
        <f>IF('Rekapitulace stavby'!AN17="","",'Rekapitulace stavby'!AN17)</f>
        <v/>
      </c>
      <c r="K21" s="34"/>
      <c r="L21" s="130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hidden="1" s="2" customFormat="1" ht="6.96" customHeight="1">
      <c r="A22" s="34"/>
      <c r="B22" s="40"/>
      <c r="C22" s="34"/>
      <c r="D22" s="34"/>
      <c r="E22" s="34"/>
      <c r="F22" s="34"/>
      <c r="G22" s="34"/>
      <c r="H22" s="34"/>
      <c r="I22" s="34"/>
      <c r="J22" s="34"/>
      <c r="K22" s="34"/>
      <c r="L22" s="130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hidden="1" s="2" customFormat="1" ht="12" customHeight="1">
      <c r="A23" s="34"/>
      <c r="B23" s="40"/>
      <c r="C23" s="34"/>
      <c r="D23" s="128" t="s">
        <v>32</v>
      </c>
      <c r="E23" s="34"/>
      <c r="F23" s="34"/>
      <c r="G23" s="34"/>
      <c r="H23" s="34"/>
      <c r="I23" s="128" t="s">
        <v>26</v>
      </c>
      <c r="J23" s="132" t="str">
        <f>IF('Rekapitulace stavby'!AN19="","",'Rekapitulace stavby'!AN19)</f>
        <v/>
      </c>
      <c r="K23" s="34"/>
      <c r="L23" s="130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hidden="1" s="2" customFormat="1" ht="18" customHeight="1">
      <c r="A24" s="34"/>
      <c r="B24" s="40"/>
      <c r="C24" s="34"/>
      <c r="D24" s="34"/>
      <c r="E24" s="132" t="str">
        <f>IF('Rekapitulace stavby'!E20="","",'Rekapitulace stavby'!E20)</f>
        <v xml:space="preserve"> </v>
      </c>
      <c r="F24" s="34"/>
      <c r="G24" s="34"/>
      <c r="H24" s="34"/>
      <c r="I24" s="128" t="s">
        <v>27</v>
      </c>
      <c r="J24" s="132" t="str">
        <f>IF('Rekapitulace stavby'!AN20="","",'Rekapitulace stavby'!AN20)</f>
        <v/>
      </c>
      <c r="K24" s="34"/>
      <c r="L24" s="130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hidden="1" s="2" customFormat="1" ht="6.96" customHeight="1">
      <c r="A25" s="34"/>
      <c r="B25" s="40"/>
      <c r="C25" s="34"/>
      <c r="D25" s="34"/>
      <c r="E25" s="34"/>
      <c r="F25" s="34"/>
      <c r="G25" s="34"/>
      <c r="H25" s="34"/>
      <c r="I25" s="34"/>
      <c r="J25" s="34"/>
      <c r="K25" s="34"/>
      <c r="L25" s="130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hidden="1" s="2" customFormat="1" ht="12" customHeight="1">
      <c r="A26" s="34"/>
      <c r="B26" s="40"/>
      <c r="C26" s="34"/>
      <c r="D26" s="128" t="s">
        <v>33</v>
      </c>
      <c r="E26" s="34"/>
      <c r="F26" s="34"/>
      <c r="G26" s="34"/>
      <c r="H26" s="34"/>
      <c r="I26" s="34"/>
      <c r="J26" s="34"/>
      <c r="K26" s="34"/>
      <c r="L26" s="130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hidden="1" s="8" customFormat="1" ht="16.5" customHeight="1">
      <c r="A27" s="134"/>
      <c r="B27" s="135"/>
      <c r="C27" s="134"/>
      <c r="D27" s="134"/>
      <c r="E27" s="136" t="s">
        <v>19</v>
      </c>
      <c r="F27" s="136"/>
      <c r="G27" s="136"/>
      <c r="H27" s="136"/>
      <c r="I27" s="134"/>
      <c r="J27" s="134"/>
      <c r="K27" s="134"/>
      <c r="L27" s="137"/>
      <c r="S27" s="134"/>
      <c r="T27" s="134"/>
      <c r="U27" s="134"/>
      <c r="V27" s="134"/>
      <c r="W27" s="134"/>
      <c r="X27" s="134"/>
      <c r="Y27" s="134"/>
      <c r="Z27" s="134"/>
      <c r="AA27" s="134"/>
      <c r="AB27" s="134"/>
      <c r="AC27" s="134"/>
      <c r="AD27" s="134"/>
      <c r="AE27" s="134"/>
    </row>
    <row r="28" hidden="1" s="2" customFormat="1" ht="6.96" customHeight="1">
      <c r="A28" s="34"/>
      <c r="B28" s="40"/>
      <c r="C28" s="34"/>
      <c r="D28" s="34"/>
      <c r="E28" s="34"/>
      <c r="F28" s="34"/>
      <c r="G28" s="34"/>
      <c r="H28" s="34"/>
      <c r="I28" s="34"/>
      <c r="J28" s="34"/>
      <c r="K28" s="34"/>
      <c r="L28" s="130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hidden="1" s="2" customFormat="1" ht="6.96" customHeight="1">
      <c r="A29" s="34"/>
      <c r="B29" s="40"/>
      <c r="C29" s="34"/>
      <c r="D29" s="138"/>
      <c r="E29" s="138"/>
      <c r="F29" s="138"/>
      <c r="G29" s="138"/>
      <c r="H29" s="138"/>
      <c r="I29" s="138"/>
      <c r="J29" s="138"/>
      <c r="K29" s="138"/>
      <c r="L29" s="130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hidden="1" s="2" customFormat="1" ht="25.44" customHeight="1">
      <c r="A30" s="34"/>
      <c r="B30" s="40"/>
      <c r="C30" s="34"/>
      <c r="D30" s="139" t="s">
        <v>35</v>
      </c>
      <c r="E30" s="34"/>
      <c r="F30" s="34"/>
      <c r="G30" s="34"/>
      <c r="H30" s="34"/>
      <c r="I30" s="34"/>
      <c r="J30" s="140">
        <f>ROUND(J88, 2)</f>
        <v>0</v>
      </c>
      <c r="K30" s="34"/>
      <c r="L30" s="130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hidden="1" s="2" customFormat="1" ht="6.96" customHeight="1">
      <c r="A31" s="34"/>
      <c r="B31" s="40"/>
      <c r="C31" s="34"/>
      <c r="D31" s="138"/>
      <c r="E31" s="138"/>
      <c r="F31" s="138"/>
      <c r="G31" s="138"/>
      <c r="H31" s="138"/>
      <c r="I31" s="138"/>
      <c r="J31" s="138"/>
      <c r="K31" s="138"/>
      <c r="L31" s="130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hidden="1" s="2" customFormat="1" ht="14.4" customHeight="1">
      <c r="A32" s="34"/>
      <c r="B32" s="40"/>
      <c r="C32" s="34"/>
      <c r="D32" s="34"/>
      <c r="E32" s="34"/>
      <c r="F32" s="141" t="s">
        <v>37</v>
      </c>
      <c r="G32" s="34"/>
      <c r="H32" s="34"/>
      <c r="I32" s="141" t="s">
        <v>36</v>
      </c>
      <c r="J32" s="141" t="s">
        <v>38</v>
      </c>
      <c r="K32" s="34"/>
      <c r="L32" s="130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hidden="1" s="2" customFormat="1" ht="14.4" customHeight="1">
      <c r="A33" s="34"/>
      <c r="B33" s="40"/>
      <c r="C33" s="34"/>
      <c r="D33" s="142" t="s">
        <v>39</v>
      </c>
      <c r="E33" s="128" t="s">
        <v>40</v>
      </c>
      <c r="F33" s="143">
        <f>ROUND((SUM(BE88:BE138)),  2)</f>
        <v>0</v>
      </c>
      <c r="G33" s="34"/>
      <c r="H33" s="34"/>
      <c r="I33" s="144">
        <v>0.20999999999999999</v>
      </c>
      <c r="J33" s="143">
        <f>ROUND(((SUM(BE88:BE138))*I33),  2)</f>
        <v>0</v>
      </c>
      <c r="K33" s="34"/>
      <c r="L33" s="130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hidden="1" s="2" customFormat="1" ht="14.4" customHeight="1">
      <c r="A34" s="34"/>
      <c r="B34" s="40"/>
      <c r="C34" s="34"/>
      <c r="D34" s="34"/>
      <c r="E34" s="128" t="s">
        <v>41</v>
      </c>
      <c r="F34" s="143">
        <f>ROUND((SUM(BF88:BF138)),  2)</f>
        <v>0</v>
      </c>
      <c r="G34" s="34"/>
      <c r="H34" s="34"/>
      <c r="I34" s="144">
        <v>0.14999999999999999</v>
      </c>
      <c r="J34" s="143">
        <f>ROUND(((SUM(BF88:BF138))*I34),  2)</f>
        <v>0</v>
      </c>
      <c r="K34" s="34"/>
      <c r="L34" s="130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hidden="1" s="2" customFormat="1" ht="14.4" customHeight="1">
      <c r="A35" s="34"/>
      <c r="B35" s="40"/>
      <c r="C35" s="34"/>
      <c r="D35" s="34"/>
      <c r="E35" s="128" t="s">
        <v>42</v>
      </c>
      <c r="F35" s="143">
        <f>ROUND((SUM(BG88:BG138)),  2)</f>
        <v>0</v>
      </c>
      <c r="G35" s="34"/>
      <c r="H35" s="34"/>
      <c r="I35" s="144">
        <v>0.20999999999999999</v>
      </c>
      <c r="J35" s="143">
        <f>0</f>
        <v>0</v>
      </c>
      <c r="K35" s="34"/>
      <c r="L35" s="130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hidden="1" s="2" customFormat="1" ht="14.4" customHeight="1">
      <c r="A36" s="34"/>
      <c r="B36" s="40"/>
      <c r="C36" s="34"/>
      <c r="D36" s="34"/>
      <c r="E36" s="128" t="s">
        <v>43</v>
      </c>
      <c r="F36" s="143">
        <f>ROUND((SUM(BH88:BH138)),  2)</f>
        <v>0</v>
      </c>
      <c r="G36" s="34"/>
      <c r="H36" s="34"/>
      <c r="I36" s="144">
        <v>0.14999999999999999</v>
      </c>
      <c r="J36" s="143">
        <f>0</f>
        <v>0</v>
      </c>
      <c r="K36" s="34"/>
      <c r="L36" s="130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hidden="1" s="2" customFormat="1" ht="14.4" customHeight="1">
      <c r="A37" s="34"/>
      <c r="B37" s="40"/>
      <c r="C37" s="34"/>
      <c r="D37" s="34"/>
      <c r="E37" s="128" t="s">
        <v>44</v>
      </c>
      <c r="F37" s="143">
        <f>ROUND((SUM(BI88:BI138)),  2)</f>
        <v>0</v>
      </c>
      <c r="G37" s="34"/>
      <c r="H37" s="34"/>
      <c r="I37" s="144">
        <v>0</v>
      </c>
      <c r="J37" s="143">
        <f>0</f>
        <v>0</v>
      </c>
      <c r="K37" s="34"/>
      <c r="L37" s="130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hidden="1" s="2" customFormat="1" ht="6.96" customHeight="1">
      <c r="A38" s="34"/>
      <c r="B38" s="40"/>
      <c r="C38" s="34"/>
      <c r="D38" s="34"/>
      <c r="E38" s="34"/>
      <c r="F38" s="34"/>
      <c r="G38" s="34"/>
      <c r="H38" s="34"/>
      <c r="I38" s="34"/>
      <c r="J38" s="34"/>
      <c r="K38" s="34"/>
      <c r="L38" s="130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hidden="1" s="2" customFormat="1" ht="25.44" customHeight="1">
      <c r="A39" s="34"/>
      <c r="B39" s="40"/>
      <c r="C39" s="145"/>
      <c r="D39" s="146" t="s">
        <v>45</v>
      </c>
      <c r="E39" s="147"/>
      <c r="F39" s="147"/>
      <c r="G39" s="148" t="s">
        <v>46</v>
      </c>
      <c r="H39" s="149" t="s">
        <v>47</v>
      </c>
      <c r="I39" s="147"/>
      <c r="J39" s="150">
        <f>SUM(J30:J37)</f>
        <v>0</v>
      </c>
      <c r="K39" s="151"/>
      <c r="L39" s="130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hidden="1" s="2" customFormat="1" ht="14.4" customHeight="1">
      <c r="A40" s="34"/>
      <c r="B40" s="152"/>
      <c r="C40" s="153"/>
      <c r="D40" s="153"/>
      <c r="E40" s="153"/>
      <c r="F40" s="153"/>
      <c r="G40" s="153"/>
      <c r="H40" s="153"/>
      <c r="I40" s="153"/>
      <c r="J40" s="153"/>
      <c r="K40" s="153"/>
      <c r="L40" s="130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hidden="1"/>
    <row r="42" hidden="1"/>
    <row r="43" hidden="1"/>
    <row r="44" s="2" customFormat="1" ht="6.96" customHeight="1">
      <c r="A44" s="34"/>
      <c r="B44" s="154"/>
      <c r="C44" s="155"/>
      <c r="D44" s="155"/>
      <c r="E44" s="155"/>
      <c r="F44" s="155"/>
      <c r="G44" s="155"/>
      <c r="H44" s="155"/>
      <c r="I44" s="155"/>
      <c r="J44" s="155"/>
      <c r="K44" s="155"/>
      <c r="L44" s="130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</row>
    <row r="45" s="2" customFormat="1" ht="24.96" customHeight="1">
      <c r="A45" s="34"/>
      <c r="B45" s="35"/>
      <c r="C45" s="19" t="s">
        <v>95</v>
      </c>
      <c r="D45" s="36"/>
      <c r="E45" s="36"/>
      <c r="F45" s="36"/>
      <c r="G45" s="36"/>
      <c r="H45" s="36"/>
      <c r="I45" s="36"/>
      <c r="J45" s="36"/>
      <c r="K45" s="36"/>
      <c r="L45" s="130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</row>
    <row r="46" s="2" customFormat="1" ht="6.96" customHeight="1">
      <c r="A46" s="34"/>
      <c r="B46" s="35"/>
      <c r="C46" s="36"/>
      <c r="D46" s="36"/>
      <c r="E46" s="36"/>
      <c r="F46" s="36"/>
      <c r="G46" s="36"/>
      <c r="H46" s="36"/>
      <c r="I46" s="36"/>
      <c r="J46" s="36"/>
      <c r="K46" s="36"/>
      <c r="L46" s="130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</row>
    <row r="47" s="2" customFormat="1" ht="12" customHeight="1">
      <c r="A47" s="34"/>
      <c r="B47" s="35"/>
      <c r="C47" s="28" t="s">
        <v>16</v>
      </c>
      <c r="D47" s="36"/>
      <c r="E47" s="36"/>
      <c r="F47" s="36"/>
      <c r="G47" s="36"/>
      <c r="H47" s="36"/>
      <c r="I47" s="36"/>
      <c r="J47" s="36"/>
      <c r="K47" s="36"/>
      <c r="L47" s="130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</row>
    <row r="48" s="2" customFormat="1" ht="16.5" customHeight="1">
      <c r="A48" s="34"/>
      <c r="B48" s="35"/>
      <c r="C48" s="36"/>
      <c r="D48" s="36"/>
      <c r="E48" s="156" t="str">
        <f>E7</f>
        <v xml:space="preserve"> Cyklická údržba trati v úseku Třebovice v Čechách – Hoštejn</v>
      </c>
      <c r="F48" s="28"/>
      <c r="G48" s="28"/>
      <c r="H48" s="28"/>
      <c r="I48" s="36"/>
      <c r="J48" s="36"/>
      <c r="K48" s="36"/>
      <c r="L48" s="130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</row>
    <row r="49" s="2" customFormat="1" ht="12" customHeight="1">
      <c r="A49" s="34"/>
      <c r="B49" s="35"/>
      <c r="C49" s="28" t="s">
        <v>93</v>
      </c>
      <c r="D49" s="36"/>
      <c r="E49" s="36"/>
      <c r="F49" s="36"/>
      <c r="G49" s="36"/>
      <c r="H49" s="36"/>
      <c r="I49" s="36"/>
      <c r="J49" s="36"/>
      <c r="K49" s="36"/>
      <c r="L49" s="130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</row>
    <row r="50" s="2" customFormat="1" ht="16.5" customHeight="1">
      <c r="A50" s="34"/>
      <c r="B50" s="35"/>
      <c r="C50" s="36"/>
      <c r="D50" s="36"/>
      <c r="E50" s="65" t="str">
        <f>E9</f>
        <v>SO 04 - Odstranění zeleně</v>
      </c>
      <c r="F50" s="36"/>
      <c r="G50" s="36"/>
      <c r="H50" s="36"/>
      <c r="I50" s="36"/>
      <c r="J50" s="36"/>
      <c r="K50" s="36"/>
      <c r="L50" s="130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</row>
    <row r="51" s="2" customFormat="1" ht="6.96" customHeight="1">
      <c r="A51" s="34"/>
      <c r="B51" s="35"/>
      <c r="C51" s="36"/>
      <c r="D51" s="36"/>
      <c r="E51" s="36"/>
      <c r="F51" s="36"/>
      <c r="G51" s="36"/>
      <c r="H51" s="36"/>
      <c r="I51" s="36"/>
      <c r="J51" s="36"/>
      <c r="K51" s="36"/>
      <c r="L51" s="130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</row>
    <row r="52" s="2" customFormat="1" ht="12" customHeight="1">
      <c r="A52" s="34"/>
      <c r="B52" s="35"/>
      <c r="C52" s="28" t="s">
        <v>21</v>
      </c>
      <c r="D52" s="36"/>
      <c r="E52" s="36"/>
      <c r="F52" s="23" t="str">
        <f>F12</f>
        <v xml:space="preserve"> </v>
      </c>
      <c r="G52" s="36"/>
      <c r="H52" s="36"/>
      <c r="I52" s="28" t="s">
        <v>23</v>
      </c>
      <c r="J52" s="68" t="str">
        <f>IF(J12="","",J12)</f>
        <v>24. 3. 2023</v>
      </c>
      <c r="K52" s="36"/>
      <c r="L52" s="130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</row>
    <row r="53" s="2" customFormat="1" ht="6.96" customHeight="1">
      <c r="A53" s="34"/>
      <c r="B53" s="35"/>
      <c r="C53" s="36"/>
      <c r="D53" s="36"/>
      <c r="E53" s="36"/>
      <c r="F53" s="36"/>
      <c r="G53" s="36"/>
      <c r="H53" s="36"/>
      <c r="I53" s="36"/>
      <c r="J53" s="36"/>
      <c r="K53" s="36"/>
      <c r="L53" s="130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</row>
    <row r="54" s="2" customFormat="1" ht="15.15" customHeight="1">
      <c r="A54" s="34"/>
      <c r="B54" s="35"/>
      <c r="C54" s="28" t="s">
        <v>25</v>
      </c>
      <c r="D54" s="36"/>
      <c r="E54" s="36"/>
      <c r="F54" s="23" t="str">
        <f>E15</f>
        <v xml:space="preserve"> </v>
      </c>
      <c r="G54" s="36"/>
      <c r="H54" s="36"/>
      <c r="I54" s="28" t="s">
        <v>30</v>
      </c>
      <c r="J54" s="32" t="str">
        <f>E21</f>
        <v xml:space="preserve"> </v>
      </c>
      <c r="K54" s="36"/>
      <c r="L54" s="130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</row>
    <row r="55" s="2" customFormat="1" ht="15.15" customHeight="1">
      <c r="A55" s="34"/>
      <c r="B55" s="35"/>
      <c r="C55" s="28" t="s">
        <v>28</v>
      </c>
      <c r="D55" s="36"/>
      <c r="E55" s="36"/>
      <c r="F55" s="23" t="str">
        <f>IF(E18="","",E18)</f>
        <v>Vyplň údaj</v>
      </c>
      <c r="G55" s="36"/>
      <c r="H55" s="36"/>
      <c r="I55" s="28" t="s">
        <v>32</v>
      </c>
      <c r="J55" s="32" t="str">
        <f>E24</f>
        <v xml:space="preserve"> </v>
      </c>
      <c r="K55" s="36"/>
      <c r="L55" s="130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</row>
    <row r="56" s="2" customFormat="1" ht="10.32" customHeight="1">
      <c r="A56" s="34"/>
      <c r="B56" s="35"/>
      <c r="C56" s="36"/>
      <c r="D56" s="36"/>
      <c r="E56" s="36"/>
      <c r="F56" s="36"/>
      <c r="G56" s="36"/>
      <c r="H56" s="36"/>
      <c r="I56" s="36"/>
      <c r="J56" s="36"/>
      <c r="K56" s="36"/>
      <c r="L56" s="130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</row>
    <row r="57" s="2" customFormat="1" ht="29.28" customHeight="1">
      <c r="A57" s="34"/>
      <c r="B57" s="35"/>
      <c r="C57" s="157" t="s">
        <v>96</v>
      </c>
      <c r="D57" s="158"/>
      <c r="E57" s="158"/>
      <c r="F57" s="158"/>
      <c r="G57" s="158"/>
      <c r="H57" s="158"/>
      <c r="I57" s="158"/>
      <c r="J57" s="159" t="s">
        <v>97</v>
      </c>
      <c r="K57" s="158"/>
      <c r="L57" s="130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</row>
    <row r="58" s="2" customFormat="1" ht="10.32" customHeight="1">
      <c r="A58" s="34"/>
      <c r="B58" s="35"/>
      <c r="C58" s="36"/>
      <c r="D58" s="36"/>
      <c r="E58" s="36"/>
      <c r="F58" s="36"/>
      <c r="G58" s="36"/>
      <c r="H58" s="36"/>
      <c r="I58" s="36"/>
      <c r="J58" s="36"/>
      <c r="K58" s="36"/>
      <c r="L58" s="130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</row>
    <row r="59" s="2" customFormat="1" ht="22.8" customHeight="1">
      <c r="A59" s="34"/>
      <c r="B59" s="35"/>
      <c r="C59" s="160" t="s">
        <v>67</v>
      </c>
      <c r="D59" s="36"/>
      <c r="E59" s="36"/>
      <c r="F59" s="36"/>
      <c r="G59" s="36"/>
      <c r="H59" s="36"/>
      <c r="I59" s="36"/>
      <c r="J59" s="98">
        <f>J88</f>
        <v>0</v>
      </c>
      <c r="K59" s="36"/>
      <c r="L59" s="130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U59" s="13" t="s">
        <v>98</v>
      </c>
    </row>
    <row r="60" s="10" customFormat="1" ht="24.96" customHeight="1">
      <c r="A60" s="10"/>
      <c r="B60" s="204"/>
      <c r="C60" s="205"/>
      <c r="D60" s="206" t="s">
        <v>286</v>
      </c>
      <c r="E60" s="207"/>
      <c r="F60" s="207"/>
      <c r="G60" s="207"/>
      <c r="H60" s="207"/>
      <c r="I60" s="207"/>
      <c r="J60" s="208">
        <f>J89</f>
        <v>0</v>
      </c>
      <c r="K60" s="205"/>
      <c r="L60" s="209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</row>
    <row r="61" s="10" customFormat="1" ht="24.96" customHeight="1">
      <c r="A61" s="10"/>
      <c r="B61" s="204"/>
      <c r="C61" s="205"/>
      <c r="D61" s="206" t="s">
        <v>287</v>
      </c>
      <c r="E61" s="207"/>
      <c r="F61" s="207"/>
      <c r="G61" s="207"/>
      <c r="H61" s="207"/>
      <c r="I61" s="207"/>
      <c r="J61" s="208">
        <f>J94</f>
        <v>0</v>
      </c>
      <c r="K61" s="205"/>
      <c r="L61" s="209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24.96" customHeight="1">
      <c r="A62" s="10"/>
      <c r="B62" s="204"/>
      <c r="C62" s="205"/>
      <c r="D62" s="206" t="s">
        <v>288</v>
      </c>
      <c r="E62" s="207"/>
      <c r="F62" s="207"/>
      <c r="G62" s="207"/>
      <c r="H62" s="207"/>
      <c r="I62" s="207"/>
      <c r="J62" s="208">
        <f>J98</f>
        <v>0</v>
      </c>
      <c r="K62" s="205"/>
      <c r="L62" s="209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24.96" customHeight="1">
      <c r="A63" s="10"/>
      <c r="B63" s="204"/>
      <c r="C63" s="205"/>
      <c r="D63" s="206" t="s">
        <v>289</v>
      </c>
      <c r="E63" s="207"/>
      <c r="F63" s="207"/>
      <c r="G63" s="207"/>
      <c r="H63" s="207"/>
      <c r="I63" s="207"/>
      <c r="J63" s="208">
        <f>J106</f>
        <v>0</v>
      </c>
      <c r="K63" s="205"/>
      <c r="L63" s="209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24.96" customHeight="1">
      <c r="A64" s="10"/>
      <c r="B64" s="204"/>
      <c r="C64" s="205"/>
      <c r="D64" s="206" t="s">
        <v>290</v>
      </c>
      <c r="E64" s="207"/>
      <c r="F64" s="207"/>
      <c r="G64" s="207"/>
      <c r="H64" s="207"/>
      <c r="I64" s="207"/>
      <c r="J64" s="208">
        <f>J112</f>
        <v>0</v>
      </c>
      <c r="K64" s="205"/>
      <c r="L64" s="209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24.96" customHeight="1">
      <c r="A65" s="10"/>
      <c r="B65" s="204"/>
      <c r="C65" s="205"/>
      <c r="D65" s="206" t="s">
        <v>291</v>
      </c>
      <c r="E65" s="207"/>
      <c r="F65" s="207"/>
      <c r="G65" s="207"/>
      <c r="H65" s="207"/>
      <c r="I65" s="207"/>
      <c r="J65" s="208">
        <f>J120</f>
        <v>0</v>
      </c>
      <c r="K65" s="205"/>
      <c r="L65" s="209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24.96" customHeight="1">
      <c r="A66" s="10"/>
      <c r="B66" s="204"/>
      <c r="C66" s="205"/>
      <c r="D66" s="206" t="s">
        <v>292</v>
      </c>
      <c r="E66" s="207"/>
      <c r="F66" s="207"/>
      <c r="G66" s="207"/>
      <c r="H66" s="207"/>
      <c r="I66" s="207"/>
      <c r="J66" s="208">
        <f>J128</f>
        <v>0</v>
      </c>
      <c r="K66" s="205"/>
      <c r="L66" s="209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24.96" customHeight="1">
      <c r="A67" s="10"/>
      <c r="B67" s="204"/>
      <c r="C67" s="205"/>
      <c r="D67" s="206" t="s">
        <v>293</v>
      </c>
      <c r="E67" s="207"/>
      <c r="F67" s="207"/>
      <c r="G67" s="207"/>
      <c r="H67" s="207"/>
      <c r="I67" s="207"/>
      <c r="J67" s="208">
        <f>J132</f>
        <v>0</v>
      </c>
      <c r="K67" s="205"/>
      <c r="L67" s="209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24.96" customHeight="1">
      <c r="A68" s="10"/>
      <c r="B68" s="204"/>
      <c r="C68" s="205"/>
      <c r="D68" s="206" t="s">
        <v>294</v>
      </c>
      <c r="E68" s="207"/>
      <c r="F68" s="207"/>
      <c r="G68" s="207"/>
      <c r="H68" s="207"/>
      <c r="I68" s="207"/>
      <c r="J68" s="208">
        <f>J136</f>
        <v>0</v>
      </c>
      <c r="K68" s="205"/>
      <c r="L68" s="209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2" customFormat="1" ht="21.84" customHeight="1">
      <c r="A69" s="34"/>
      <c r="B69" s="35"/>
      <c r="C69" s="36"/>
      <c r="D69" s="36"/>
      <c r="E69" s="36"/>
      <c r="F69" s="36"/>
      <c r="G69" s="36"/>
      <c r="H69" s="36"/>
      <c r="I69" s="36"/>
      <c r="J69" s="36"/>
      <c r="K69" s="36"/>
      <c r="L69" s="130"/>
      <c r="S69" s="34"/>
      <c r="T69" s="34"/>
      <c r="U69" s="34"/>
      <c r="V69" s="34"/>
      <c r="W69" s="34"/>
      <c r="X69" s="34"/>
      <c r="Y69" s="34"/>
      <c r="Z69" s="34"/>
      <c r="AA69" s="34"/>
      <c r="AB69" s="34"/>
      <c r="AC69" s="34"/>
      <c r="AD69" s="34"/>
      <c r="AE69" s="34"/>
    </row>
    <row r="70" s="2" customFormat="1" ht="6.96" customHeight="1">
      <c r="A70" s="34"/>
      <c r="B70" s="55"/>
      <c r="C70" s="56"/>
      <c r="D70" s="56"/>
      <c r="E70" s="56"/>
      <c r="F70" s="56"/>
      <c r="G70" s="56"/>
      <c r="H70" s="56"/>
      <c r="I70" s="56"/>
      <c r="J70" s="56"/>
      <c r="K70" s="56"/>
      <c r="L70" s="130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</row>
    <row r="74" s="2" customFormat="1" ht="6.96" customHeight="1">
      <c r="A74" s="34"/>
      <c r="B74" s="57"/>
      <c r="C74" s="58"/>
      <c r="D74" s="58"/>
      <c r="E74" s="58"/>
      <c r="F74" s="58"/>
      <c r="G74" s="58"/>
      <c r="H74" s="58"/>
      <c r="I74" s="58"/>
      <c r="J74" s="58"/>
      <c r="K74" s="58"/>
      <c r="L74" s="130"/>
      <c r="S74" s="34"/>
      <c r="T74" s="34"/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4"/>
    </row>
    <row r="75" s="2" customFormat="1" ht="24.96" customHeight="1">
      <c r="A75" s="34"/>
      <c r="B75" s="35"/>
      <c r="C75" s="19" t="s">
        <v>99</v>
      </c>
      <c r="D75" s="36"/>
      <c r="E75" s="36"/>
      <c r="F75" s="36"/>
      <c r="G75" s="36"/>
      <c r="H75" s="36"/>
      <c r="I75" s="36"/>
      <c r="J75" s="36"/>
      <c r="K75" s="36"/>
      <c r="L75" s="130"/>
      <c r="S75" s="34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4"/>
    </row>
    <row r="76" s="2" customFormat="1" ht="6.96" customHeight="1">
      <c r="A76" s="34"/>
      <c r="B76" s="35"/>
      <c r="C76" s="36"/>
      <c r="D76" s="36"/>
      <c r="E76" s="36"/>
      <c r="F76" s="36"/>
      <c r="G76" s="36"/>
      <c r="H76" s="36"/>
      <c r="I76" s="36"/>
      <c r="J76" s="36"/>
      <c r="K76" s="36"/>
      <c r="L76" s="130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="2" customFormat="1" ht="12" customHeight="1">
      <c r="A77" s="34"/>
      <c r="B77" s="35"/>
      <c r="C77" s="28" t="s">
        <v>16</v>
      </c>
      <c r="D77" s="36"/>
      <c r="E77" s="36"/>
      <c r="F77" s="36"/>
      <c r="G77" s="36"/>
      <c r="H77" s="36"/>
      <c r="I77" s="36"/>
      <c r="J77" s="36"/>
      <c r="K77" s="36"/>
      <c r="L77" s="130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78" s="2" customFormat="1" ht="16.5" customHeight="1">
      <c r="A78" s="34"/>
      <c r="B78" s="35"/>
      <c r="C78" s="36"/>
      <c r="D78" s="36"/>
      <c r="E78" s="156" t="str">
        <f>E7</f>
        <v xml:space="preserve"> Cyklická údržba trati v úseku Třebovice v Čechách – Hoštejn</v>
      </c>
      <c r="F78" s="28"/>
      <c r="G78" s="28"/>
      <c r="H78" s="28"/>
      <c r="I78" s="36"/>
      <c r="J78" s="36"/>
      <c r="K78" s="36"/>
      <c r="L78" s="130"/>
      <c r="S78" s="34"/>
      <c r="T78" s="34"/>
      <c r="U78" s="34"/>
      <c r="V78" s="34"/>
      <c r="W78" s="34"/>
      <c r="X78" s="34"/>
      <c r="Y78" s="34"/>
      <c r="Z78" s="34"/>
      <c r="AA78" s="34"/>
      <c r="AB78" s="34"/>
      <c r="AC78" s="34"/>
      <c r="AD78" s="34"/>
      <c r="AE78" s="34"/>
    </row>
    <row r="79" s="2" customFormat="1" ht="12" customHeight="1">
      <c r="A79" s="34"/>
      <c r="B79" s="35"/>
      <c r="C79" s="28" t="s">
        <v>93</v>
      </c>
      <c r="D79" s="36"/>
      <c r="E79" s="36"/>
      <c r="F79" s="36"/>
      <c r="G79" s="36"/>
      <c r="H79" s="36"/>
      <c r="I79" s="36"/>
      <c r="J79" s="36"/>
      <c r="K79" s="36"/>
      <c r="L79" s="130"/>
      <c r="S79" s="34"/>
      <c r="T79" s="34"/>
      <c r="U79" s="34"/>
      <c r="V79" s="34"/>
      <c r="W79" s="34"/>
      <c r="X79" s="34"/>
      <c r="Y79" s="34"/>
      <c r="Z79" s="34"/>
      <c r="AA79" s="34"/>
      <c r="AB79" s="34"/>
      <c r="AC79" s="34"/>
      <c r="AD79" s="34"/>
      <c r="AE79" s="34"/>
    </row>
    <row r="80" s="2" customFormat="1" ht="16.5" customHeight="1">
      <c r="A80" s="34"/>
      <c r="B80" s="35"/>
      <c r="C80" s="36"/>
      <c r="D80" s="36"/>
      <c r="E80" s="65" t="str">
        <f>E9</f>
        <v>SO 04 - Odstranění zeleně</v>
      </c>
      <c r="F80" s="36"/>
      <c r="G80" s="36"/>
      <c r="H80" s="36"/>
      <c r="I80" s="36"/>
      <c r="J80" s="36"/>
      <c r="K80" s="36"/>
      <c r="L80" s="130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  <c r="AD80" s="34"/>
      <c r="AE80" s="34"/>
    </row>
    <row r="81" s="2" customFormat="1" ht="6.96" customHeight="1">
      <c r="A81" s="34"/>
      <c r="B81" s="35"/>
      <c r="C81" s="36"/>
      <c r="D81" s="36"/>
      <c r="E81" s="36"/>
      <c r="F81" s="36"/>
      <c r="G81" s="36"/>
      <c r="H81" s="36"/>
      <c r="I81" s="36"/>
      <c r="J81" s="36"/>
      <c r="K81" s="36"/>
      <c r="L81" s="130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="2" customFormat="1" ht="12" customHeight="1">
      <c r="A82" s="34"/>
      <c r="B82" s="35"/>
      <c r="C82" s="28" t="s">
        <v>21</v>
      </c>
      <c r="D82" s="36"/>
      <c r="E82" s="36"/>
      <c r="F82" s="23" t="str">
        <f>F12</f>
        <v xml:space="preserve"> </v>
      </c>
      <c r="G82" s="36"/>
      <c r="H82" s="36"/>
      <c r="I82" s="28" t="s">
        <v>23</v>
      </c>
      <c r="J82" s="68" t="str">
        <f>IF(J12="","",J12)</f>
        <v>24. 3. 2023</v>
      </c>
      <c r="K82" s="36"/>
      <c r="L82" s="130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="2" customFormat="1" ht="6.96" customHeight="1">
      <c r="A83" s="34"/>
      <c r="B83" s="35"/>
      <c r="C83" s="36"/>
      <c r="D83" s="36"/>
      <c r="E83" s="36"/>
      <c r="F83" s="36"/>
      <c r="G83" s="36"/>
      <c r="H83" s="36"/>
      <c r="I83" s="36"/>
      <c r="J83" s="36"/>
      <c r="K83" s="36"/>
      <c r="L83" s="130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="2" customFormat="1" ht="15.15" customHeight="1">
      <c r="A84" s="34"/>
      <c r="B84" s="35"/>
      <c r="C84" s="28" t="s">
        <v>25</v>
      </c>
      <c r="D84" s="36"/>
      <c r="E84" s="36"/>
      <c r="F84" s="23" t="str">
        <f>E15</f>
        <v xml:space="preserve"> </v>
      </c>
      <c r="G84" s="36"/>
      <c r="H84" s="36"/>
      <c r="I84" s="28" t="s">
        <v>30</v>
      </c>
      <c r="J84" s="32" t="str">
        <f>E21</f>
        <v xml:space="preserve"> </v>
      </c>
      <c r="K84" s="36"/>
      <c r="L84" s="130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="2" customFormat="1" ht="15.15" customHeight="1">
      <c r="A85" s="34"/>
      <c r="B85" s="35"/>
      <c r="C85" s="28" t="s">
        <v>28</v>
      </c>
      <c r="D85" s="36"/>
      <c r="E85" s="36"/>
      <c r="F85" s="23" t="str">
        <f>IF(E18="","",E18)</f>
        <v>Vyplň údaj</v>
      </c>
      <c r="G85" s="36"/>
      <c r="H85" s="36"/>
      <c r="I85" s="28" t="s">
        <v>32</v>
      </c>
      <c r="J85" s="32" t="str">
        <f>E24</f>
        <v xml:space="preserve"> </v>
      </c>
      <c r="K85" s="36"/>
      <c r="L85" s="130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="2" customFormat="1" ht="10.32" customHeight="1">
      <c r="A86" s="34"/>
      <c r="B86" s="35"/>
      <c r="C86" s="36"/>
      <c r="D86" s="36"/>
      <c r="E86" s="36"/>
      <c r="F86" s="36"/>
      <c r="G86" s="36"/>
      <c r="H86" s="36"/>
      <c r="I86" s="36"/>
      <c r="J86" s="36"/>
      <c r="K86" s="36"/>
      <c r="L86" s="130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s="9" customFormat="1" ht="29.28" customHeight="1">
      <c r="A87" s="161"/>
      <c r="B87" s="162"/>
      <c r="C87" s="163" t="s">
        <v>100</v>
      </c>
      <c r="D87" s="164" t="s">
        <v>54</v>
      </c>
      <c r="E87" s="164" t="s">
        <v>50</v>
      </c>
      <c r="F87" s="164" t="s">
        <v>51</v>
      </c>
      <c r="G87" s="164" t="s">
        <v>101</v>
      </c>
      <c r="H87" s="164" t="s">
        <v>102</v>
      </c>
      <c r="I87" s="164" t="s">
        <v>103</v>
      </c>
      <c r="J87" s="164" t="s">
        <v>97</v>
      </c>
      <c r="K87" s="165" t="s">
        <v>104</v>
      </c>
      <c r="L87" s="166"/>
      <c r="M87" s="88" t="s">
        <v>19</v>
      </c>
      <c r="N87" s="89" t="s">
        <v>39</v>
      </c>
      <c r="O87" s="89" t="s">
        <v>105</v>
      </c>
      <c r="P87" s="89" t="s">
        <v>106</v>
      </c>
      <c r="Q87" s="89" t="s">
        <v>107</v>
      </c>
      <c r="R87" s="89" t="s">
        <v>108</v>
      </c>
      <c r="S87" s="89" t="s">
        <v>109</v>
      </c>
      <c r="T87" s="90" t="s">
        <v>110</v>
      </c>
      <c r="U87" s="161"/>
      <c r="V87" s="161"/>
      <c r="W87" s="161"/>
      <c r="X87" s="161"/>
      <c r="Y87" s="161"/>
      <c r="Z87" s="161"/>
      <c r="AA87" s="161"/>
      <c r="AB87" s="161"/>
      <c r="AC87" s="161"/>
      <c r="AD87" s="161"/>
      <c r="AE87" s="161"/>
    </row>
    <row r="88" s="2" customFormat="1" ht="22.8" customHeight="1">
      <c r="A88" s="34"/>
      <c r="B88" s="35"/>
      <c r="C88" s="95" t="s">
        <v>111</v>
      </c>
      <c r="D88" s="36"/>
      <c r="E88" s="36"/>
      <c r="F88" s="36"/>
      <c r="G88" s="36"/>
      <c r="H88" s="36"/>
      <c r="I88" s="36"/>
      <c r="J88" s="167">
        <f>BK88</f>
        <v>0</v>
      </c>
      <c r="K88" s="36"/>
      <c r="L88" s="40"/>
      <c r="M88" s="91"/>
      <c r="N88" s="168"/>
      <c r="O88" s="92"/>
      <c r="P88" s="169">
        <f>P89+P94+P98+P106+P112+P120+P128+P132+P136</f>
        <v>0</v>
      </c>
      <c r="Q88" s="92"/>
      <c r="R88" s="169">
        <f>R89+R94+R98+R106+R112+R120+R128+R132+R136</f>
        <v>0</v>
      </c>
      <c r="S88" s="92"/>
      <c r="T88" s="170">
        <f>T89+T94+T98+T106+T112+T120+T128+T132+T136</f>
        <v>0</v>
      </c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T88" s="13" t="s">
        <v>68</v>
      </c>
      <c r="AU88" s="13" t="s">
        <v>98</v>
      </c>
      <c r="BK88" s="171">
        <f>BK89+BK94+BK98+BK106+BK112+BK120+BK128+BK132+BK136</f>
        <v>0</v>
      </c>
    </row>
    <row r="89" s="11" customFormat="1" ht="25.92" customHeight="1">
      <c r="A89" s="11"/>
      <c r="B89" s="210"/>
      <c r="C89" s="211"/>
      <c r="D89" s="212" t="s">
        <v>68</v>
      </c>
      <c r="E89" s="213" t="s">
        <v>295</v>
      </c>
      <c r="F89" s="213" t="s">
        <v>296</v>
      </c>
      <c r="G89" s="211"/>
      <c r="H89" s="211"/>
      <c r="I89" s="214"/>
      <c r="J89" s="215">
        <f>BK89</f>
        <v>0</v>
      </c>
      <c r="K89" s="211"/>
      <c r="L89" s="216"/>
      <c r="M89" s="217"/>
      <c r="N89" s="218"/>
      <c r="O89" s="218"/>
      <c r="P89" s="219">
        <f>SUM(P90:P93)</f>
        <v>0</v>
      </c>
      <c r="Q89" s="218"/>
      <c r="R89" s="219">
        <f>SUM(R90:R93)</f>
        <v>0</v>
      </c>
      <c r="S89" s="218"/>
      <c r="T89" s="220">
        <f>SUM(T90:T93)</f>
        <v>0</v>
      </c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R89" s="221" t="s">
        <v>77</v>
      </c>
      <c r="AT89" s="222" t="s">
        <v>68</v>
      </c>
      <c r="AU89" s="222" t="s">
        <v>69</v>
      </c>
      <c r="AY89" s="221" t="s">
        <v>118</v>
      </c>
      <c r="BK89" s="223">
        <f>SUM(BK90:BK93)</f>
        <v>0</v>
      </c>
    </row>
    <row r="90" s="2" customFormat="1" ht="16.5" customHeight="1">
      <c r="A90" s="34"/>
      <c r="B90" s="35"/>
      <c r="C90" s="172" t="s">
        <v>77</v>
      </c>
      <c r="D90" s="172" t="s">
        <v>112</v>
      </c>
      <c r="E90" s="173" t="s">
        <v>297</v>
      </c>
      <c r="F90" s="174" t="s">
        <v>298</v>
      </c>
      <c r="G90" s="175" t="s">
        <v>299</v>
      </c>
      <c r="H90" s="176">
        <v>330</v>
      </c>
      <c r="I90" s="177"/>
      <c r="J90" s="178">
        <f>ROUND(I90*H90,2)</f>
        <v>0</v>
      </c>
      <c r="K90" s="174" t="s">
        <v>19</v>
      </c>
      <c r="L90" s="40"/>
      <c r="M90" s="179" t="s">
        <v>19</v>
      </c>
      <c r="N90" s="180" t="s">
        <v>40</v>
      </c>
      <c r="O90" s="80"/>
      <c r="P90" s="181">
        <f>O90*H90</f>
        <v>0</v>
      </c>
      <c r="Q90" s="181">
        <v>0</v>
      </c>
      <c r="R90" s="181">
        <f>Q90*H90</f>
        <v>0</v>
      </c>
      <c r="S90" s="181">
        <v>0</v>
      </c>
      <c r="T90" s="182">
        <f>S90*H90</f>
        <v>0</v>
      </c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  <c r="AR90" s="183" t="s">
        <v>117</v>
      </c>
      <c r="AT90" s="183" t="s">
        <v>112</v>
      </c>
      <c r="AU90" s="183" t="s">
        <v>77</v>
      </c>
      <c r="AY90" s="13" t="s">
        <v>118</v>
      </c>
      <c r="BE90" s="184">
        <f>IF(N90="základní",J90,0)</f>
        <v>0</v>
      </c>
      <c r="BF90" s="184">
        <f>IF(N90="snížená",J90,0)</f>
        <v>0</v>
      </c>
      <c r="BG90" s="184">
        <f>IF(N90="zákl. přenesená",J90,0)</f>
        <v>0</v>
      </c>
      <c r="BH90" s="184">
        <f>IF(N90="sníž. přenesená",J90,0)</f>
        <v>0</v>
      </c>
      <c r="BI90" s="184">
        <f>IF(N90="nulová",J90,0)</f>
        <v>0</v>
      </c>
      <c r="BJ90" s="13" t="s">
        <v>77</v>
      </c>
      <c r="BK90" s="184">
        <f>ROUND(I90*H90,2)</f>
        <v>0</v>
      </c>
      <c r="BL90" s="13" t="s">
        <v>117</v>
      </c>
      <c r="BM90" s="183" t="s">
        <v>79</v>
      </c>
    </row>
    <row r="91" s="2" customFormat="1" ht="16.5" customHeight="1">
      <c r="A91" s="34"/>
      <c r="B91" s="35"/>
      <c r="C91" s="172" t="s">
        <v>79</v>
      </c>
      <c r="D91" s="172" t="s">
        <v>112</v>
      </c>
      <c r="E91" s="173" t="s">
        <v>300</v>
      </c>
      <c r="F91" s="174" t="s">
        <v>301</v>
      </c>
      <c r="G91" s="175" t="s">
        <v>115</v>
      </c>
      <c r="H91" s="176">
        <v>1</v>
      </c>
      <c r="I91" s="177"/>
      <c r="J91" s="178">
        <f>ROUND(I91*H91,2)</f>
        <v>0</v>
      </c>
      <c r="K91" s="174" t="s">
        <v>19</v>
      </c>
      <c r="L91" s="40"/>
      <c r="M91" s="179" t="s">
        <v>19</v>
      </c>
      <c r="N91" s="180" t="s">
        <v>40</v>
      </c>
      <c r="O91" s="80"/>
      <c r="P91" s="181">
        <f>O91*H91</f>
        <v>0</v>
      </c>
      <c r="Q91" s="181">
        <v>0</v>
      </c>
      <c r="R91" s="181">
        <f>Q91*H91</f>
        <v>0</v>
      </c>
      <c r="S91" s="181">
        <v>0</v>
      </c>
      <c r="T91" s="182">
        <f>S91*H91</f>
        <v>0</v>
      </c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  <c r="AR91" s="183" t="s">
        <v>117</v>
      </c>
      <c r="AT91" s="183" t="s">
        <v>112</v>
      </c>
      <c r="AU91" s="183" t="s">
        <v>77</v>
      </c>
      <c r="AY91" s="13" t="s">
        <v>118</v>
      </c>
      <c r="BE91" s="184">
        <f>IF(N91="základní",J91,0)</f>
        <v>0</v>
      </c>
      <c r="BF91" s="184">
        <f>IF(N91="snížená",J91,0)</f>
        <v>0</v>
      </c>
      <c r="BG91" s="184">
        <f>IF(N91="zákl. přenesená",J91,0)</f>
        <v>0</v>
      </c>
      <c r="BH91" s="184">
        <f>IF(N91="sníž. přenesená",J91,0)</f>
        <v>0</v>
      </c>
      <c r="BI91" s="184">
        <f>IF(N91="nulová",J91,0)</f>
        <v>0</v>
      </c>
      <c r="BJ91" s="13" t="s">
        <v>77</v>
      </c>
      <c r="BK91" s="184">
        <f>ROUND(I91*H91,2)</f>
        <v>0</v>
      </c>
      <c r="BL91" s="13" t="s">
        <v>117</v>
      </c>
      <c r="BM91" s="183" t="s">
        <v>117</v>
      </c>
    </row>
    <row r="92" s="2" customFormat="1" ht="16.5" customHeight="1">
      <c r="A92" s="34"/>
      <c r="B92" s="35"/>
      <c r="C92" s="172" t="s">
        <v>125</v>
      </c>
      <c r="D92" s="172" t="s">
        <v>112</v>
      </c>
      <c r="E92" s="173" t="s">
        <v>302</v>
      </c>
      <c r="F92" s="174" t="s">
        <v>303</v>
      </c>
      <c r="G92" s="175" t="s">
        <v>115</v>
      </c>
      <c r="H92" s="176">
        <v>9</v>
      </c>
      <c r="I92" s="177"/>
      <c r="J92" s="178">
        <f>ROUND(I92*H92,2)</f>
        <v>0</v>
      </c>
      <c r="K92" s="174" t="s">
        <v>19</v>
      </c>
      <c r="L92" s="40"/>
      <c r="M92" s="179" t="s">
        <v>19</v>
      </c>
      <c r="N92" s="180" t="s">
        <v>40</v>
      </c>
      <c r="O92" s="80"/>
      <c r="P92" s="181">
        <f>O92*H92</f>
        <v>0</v>
      </c>
      <c r="Q92" s="181">
        <v>0</v>
      </c>
      <c r="R92" s="181">
        <f>Q92*H92</f>
        <v>0</v>
      </c>
      <c r="S92" s="181">
        <v>0</v>
      </c>
      <c r="T92" s="182">
        <f>S92*H92</f>
        <v>0</v>
      </c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  <c r="AR92" s="183" t="s">
        <v>117</v>
      </c>
      <c r="AT92" s="183" t="s">
        <v>112</v>
      </c>
      <c r="AU92" s="183" t="s">
        <v>77</v>
      </c>
      <c r="AY92" s="13" t="s">
        <v>118</v>
      </c>
      <c r="BE92" s="184">
        <f>IF(N92="základní",J92,0)</f>
        <v>0</v>
      </c>
      <c r="BF92" s="184">
        <f>IF(N92="snížená",J92,0)</f>
        <v>0</v>
      </c>
      <c r="BG92" s="184">
        <f>IF(N92="zákl. přenesená",J92,0)</f>
        <v>0</v>
      </c>
      <c r="BH92" s="184">
        <f>IF(N92="sníž. přenesená",J92,0)</f>
        <v>0</v>
      </c>
      <c r="BI92" s="184">
        <f>IF(N92="nulová",J92,0)</f>
        <v>0</v>
      </c>
      <c r="BJ92" s="13" t="s">
        <v>77</v>
      </c>
      <c r="BK92" s="184">
        <f>ROUND(I92*H92,2)</f>
        <v>0</v>
      </c>
      <c r="BL92" s="13" t="s">
        <v>117</v>
      </c>
      <c r="BM92" s="183" t="s">
        <v>128</v>
      </c>
    </row>
    <row r="93" s="2" customFormat="1" ht="16.5" customHeight="1">
      <c r="A93" s="34"/>
      <c r="B93" s="35"/>
      <c r="C93" s="172" t="s">
        <v>117</v>
      </c>
      <c r="D93" s="172" t="s">
        <v>112</v>
      </c>
      <c r="E93" s="173" t="s">
        <v>304</v>
      </c>
      <c r="F93" s="174" t="s">
        <v>305</v>
      </c>
      <c r="G93" s="175" t="s">
        <v>115</v>
      </c>
      <c r="H93" s="176">
        <v>1</v>
      </c>
      <c r="I93" s="177"/>
      <c r="J93" s="178">
        <f>ROUND(I93*H93,2)</f>
        <v>0</v>
      </c>
      <c r="K93" s="174" t="s">
        <v>19</v>
      </c>
      <c r="L93" s="40"/>
      <c r="M93" s="179" t="s">
        <v>19</v>
      </c>
      <c r="N93" s="180" t="s">
        <v>40</v>
      </c>
      <c r="O93" s="80"/>
      <c r="P93" s="181">
        <f>O93*H93</f>
        <v>0</v>
      </c>
      <c r="Q93" s="181">
        <v>0</v>
      </c>
      <c r="R93" s="181">
        <f>Q93*H93</f>
        <v>0</v>
      </c>
      <c r="S93" s="181">
        <v>0</v>
      </c>
      <c r="T93" s="182">
        <f>S93*H93</f>
        <v>0</v>
      </c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  <c r="AR93" s="183" t="s">
        <v>117</v>
      </c>
      <c r="AT93" s="183" t="s">
        <v>112</v>
      </c>
      <c r="AU93" s="183" t="s">
        <v>77</v>
      </c>
      <c r="AY93" s="13" t="s">
        <v>118</v>
      </c>
      <c r="BE93" s="184">
        <f>IF(N93="základní",J93,0)</f>
        <v>0</v>
      </c>
      <c r="BF93" s="184">
        <f>IF(N93="snížená",J93,0)</f>
        <v>0</v>
      </c>
      <c r="BG93" s="184">
        <f>IF(N93="zákl. přenesená",J93,0)</f>
        <v>0</v>
      </c>
      <c r="BH93" s="184">
        <f>IF(N93="sníž. přenesená",J93,0)</f>
        <v>0</v>
      </c>
      <c r="BI93" s="184">
        <f>IF(N93="nulová",J93,0)</f>
        <v>0</v>
      </c>
      <c r="BJ93" s="13" t="s">
        <v>77</v>
      </c>
      <c r="BK93" s="184">
        <f>ROUND(I93*H93,2)</f>
        <v>0</v>
      </c>
      <c r="BL93" s="13" t="s">
        <v>117</v>
      </c>
      <c r="BM93" s="183" t="s">
        <v>133</v>
      </c>
    </row>
    <row r="94" s="11" customFormat="1" ht="25.92" customHeight="1">
      <c r="A94" s="11"/>
      <c r="B94" s="210"/>
      <c r="C94" s="211"/>
      <c r="D94" s="212" t="s">
        <v>68</v>
      </c>
      <c r="E94" s="213" t="s">
        <v>306</v>
      </c>
      <c r="F94" s="213" t="s">
        <v>307</v>
      </c>
      <c r="G94" s="211"/>
      <c r="H94" s="211"/>
      <c r="I94" s="214"/>
      <c r="J94" s="215">
        <f>BK94</f>
        <v>0</v>
      </c>
      <c r="K94" s="211"/>
      <c r="L94" s="216"/>
      <c r="M94" s="217"/>
      <c r="N94" s="218"/>
      <c r="O94" s="218"/>
      <c r="P94" s="219">
        <f>SUM(P95:P97)</f>
        <v>0</v>
      </c>
      <c r="Q94" s="218"/>
      <c r="R94" s="219">
        <f>SUM(R95:R97)</f>
        <v>0</v>
      </c>
      <c r="S94" s="218"/>
      <c r="T94" s="220">
        <f>SUM(T95:T97)</f>
        <v>0</v>
      </c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R94" s="221" t="s">
        <v>77</v>
      </c>
      <c r="AT94" s="222" t="s">
        <v>68</v>
      </c>
      <c r="AU94" s="222" t="s">
        <v>69</v>
      </c>
      <c r="AY94" s="221" t="s">
        <v>118</v>
      </c>
      <c r="BK94" s="223">
        <f>SUM(BK95:BK97)</f>
        <v>0</v>
      </c>
    </row>
    <row r="95" s="2" customFormat="1" ht="16.5" customHeight="1">
      <c r="A95" s="34"/>
      <c r="B95" s="35"/>
      <c r="C95" s="172" t="s">
        <v>135</v>
      </c>
      <c r="D95" s="172" t="s">
        <v>112</v>
      </c>
      <c r="E95" s="173" t="s">
        <v>297</v>
      </c>
      <c r="F95" s="174" t="s">
        <v>298</v>
      </c>
      <c r="G95" s="175" t="s">
        <v>299</v>
      </c>
      <c r="H95" s="176">
        <v>375</v>
      </c>
      <c r="I95" s="177"/>
      <c r="J95" s="178">
        <f>ROUND(I95*H95,2)</f>
        <v>0</v>
      </c>
      <c r="K95" s="174" t="s">
        <v>19</v>
      </c>
      <c r="L95" s="40"/>
      <c r="M95" s="179" t="s">
        <v>19</v>
      </c>
      <c r="N95" s="180" t="s">
        <v>40</v>
      </c>
      <c r="O95" s="80"/>
      <c r="P95" s="181">
        <f>O95*H95</f>
        <v>0</v>
      </c>
      <c r="Q95" s="181">
        <v>0</v>
      </c>
      <c r="R95" s="181">
        <f>Q95*H95</f>
        <v>0</v>
      </c>
      <c r="S95" s="181">
        <v>0</v>
      </c>
      <c r="T95" s="182">
        <f>S95*H95</f>
        <v>0</v>
      </c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  <c r="AR95" s="183" t="s">
        <v>117</v>
      </c>
      <c r="AT95" s="183" t="s">
        <v>112</v>
      </c>
      <c r="AU95" s="183" t="s">
        <v>77</v>
      </c>
      <c r="AY95" s="13" t="s">
        <v>118</v>
      </c>
      <c r="BE95" s="184">
        <f>IF(N95="základní",J95,0)</f>
        <v>0</v>
      </c>
      <c r="BF95" s="184">
        <f>IF(N95="snížená",J95,0)</f>
        <v>0</v>
      </c>
      <c r="BG95" s="184">
        <f>IF(N95="zákl. přenesená",J95,0)</f>
        <v>0</v>
      </c>
      <c r="BH95" s="184">
        <f>IF(N95="sníž. přenesená",J95,0)</f>
        <v>0</v>
      </c>
      <c r="BI95" s="184">
        <f>IF(N95="nulová",J95,0)</f>
        <v>0</v>
      </c>
      <c r="BJ95" s="13" t="s">
        <v>77</v>
      </c>
      <c r="BK95" s="184">
        <f>ROUND(I95*H95,2)</f>
        <v>0</v>
      </c>
      <c r="BL95" s="13" t="s">
        <v>117</v>
      </c>
      <c r="BM95" s="183" t="s">
        <v>138</v>
      </c>
    </row>
    <row r="96" s="2" customFormat="1" ht="21.75" customHeight="1">
      <c r="A96" s="34"/>
      <c r="B96" s="35"/>
      <c r="C96" s="172" t="s">
        <v>128</v>
      </c>
      <c r="D96" s="172" t="s">
        <v>112</v>
      </c>
      <c r="E96" s="173" t="s">
        <v>308</v>
      </c>
      <c r="F96" s="174" t="s">
        <v>309</v>
      </c>
      <c r="G96" s="175" t="s">
        <v>115</v>
      </c>
      <c r="H96" s="176">
        <v>3</v>
      </c>
      <c r="I96" s="177"/>
      <c r="J96" s="178">
        <f>ROUND(I96*H96,2)</f>
        <v>0</v>
      </c>
      <c r="K96" s="174" t="s">
        <v>19</v>
      </c>
      <c r="L96" s="40"/>
      <c r="M96" s="179" t="s">
        <v>19</v>
      </c>
      <c r="N96" s="180" t="s">
        <v>40</v>
      </c>
      <c r="O96" s="80"/>
      <c r="P96" s="181">
        <f>O96*H96</f>
        <v>0</v>
      </c>
      <c r="Q96" s="181">
        <v>0</v>
      </c>
      <c r="R96" s="181">
        <f>Q96*H96</f>
        <v>0</v>
      </c>
      <c r="S96" s="181">
        <v>0</v>
      </c>
      <c r="T96" s="182">
        <f>S96*H96</f>
        <v>0</v>
      </c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R96" s="183" t="s">
        <v>117</v>
      </c>
      <c r="AT96" s="183" t="s">
        <v>112</v>
      </c>
      <c r="AU96" s="183" t="s">
        <v>77</v>
      </c>
      <c r="AY96" s="13" t="s">
        <v>118</v>
      </c>
      <c r="BE96" s="184">
        <f>IF(N96="základní",J96,0)</f>
        <v>0</v>
      </c>
      <c r="BF96" s="184">
        <f>IF(N96="snížená",J96,0)</f>
        <v>0</v>
      </c>
      <c r="BG96" s="184">
        <f>IF(N96="zákl. přenesená",J96,0)</f>
        <v>0</v>
      </c>
      <c r="BH96" s="184">
        <f>IF(N96="sníž. přenesená",J96,0)</f>
        <v>0</v>
      </c>
      <c r="BI96" s="184">
        <f>IF(N96="nulová",J96,0)</f>
        <v>0</v>
      </c>
      <c r="BJ96" s="13" t="s">
        <v>77</v>
      </c>
      <c r="BK96" s="184">
        <f>ROUND(I96*H96,2)</f>
        <v>0</v>
      </c>
      <c r="BL96" s="13" t="s">
        <v>117</v>
      </c>
      <c r="BM96" s="183" t="s">
        <v>143</v>
      </c>
    </row>
    <row r="97" s="2" customFormat="1" ht="21.75" customHeight="1">
      <c r="A97" s="34"/>
      <c r="B97" s="35"/>
      <c r="C97" s="172" t="s">
        <v>145</v>
      </c>
      <c r="D97" s="172" t="s">
        <v>112</v>
      </c>
      <c r="E97" s="173" t="s">
        <v>310</v>
      </c>
      <c r="F97" s="174" t="s">
        <v>311</v>
      </c>
      <c r="G97" s="175" t="s">
        <v>115</v>
      </c>
      <c r="H97" s="176">
        <v>3</v>
      </c>
      <c r="I97" s="177"/>
      <c r="J97" s="178">
        <f>ROUND(I97*H97,2)</f>
        <v>0</v>
      </c>
      <c r="K97" s="174" t="s">
        <v>19</v>
      </c>
      <c r="L97" s="40"/>
      <c r="M97" s="179" t="s">
        <v>19</v>
      </c>
      <c r="N97" s="180" t="s">
        <v>40</v>
      </c>
      <c r="O97" s="80"/>
      <c r="P97" s="181">
        <f>O97*H97</f>
        <v>0</v>
      </c>
      <c r="Q97" s="181">
        <v>0</v>
      </c>
      <c r="R97" s="181">
        <f>Q97*H97</f>
        <v>0</v>
      </c>
      <c r="S97" s="181">
        <v>0</v>
      </c>
      <c r="T97" s="182">
        <f>S97*H97</f>
        <v>0</v>
      </c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  <c r="AR97" s="183" t="s">
        <v>117</v>
      </c>
      <c r="AT97" s="183" t="s">
        <v>112</v>
      </c>
      <c r="AU97" s="183" t="s">
        <v>77</v>
      </c>
      <c r="AY97" s="13" t="s">
        <v>118</v>
      </c>
      <c r="BE97" s="184">
        <f>IF(N97="základní",J97,0)</f>
        <v>0</v>
      </c>
      <c r="BF97" s="184">
        <f>IF(N97="snížená",J97,0)</f>
        <v>0</v>
      </c>
      <c r="BG97" s="184">
        <f>IF(N97="zákl. přenesená",J97,0)</f>
        <v>0</v>
      </c>
      <c r="BH97" s="184">
        <f>IF(N97="sníž. přenesená",J97,0)</f>
        <v>0</v>
      </c>
      <c r="BI97" s="184">
        <f>IF(N97="nulová",J97,0)</f>
        <v>0</v>
      </c>
      <c r="BJ97" s="13" t="s">
        <v>77</v>
      </c>
      <c r="BK97" s="184">
        <f>ROUND(I97*H97,2)</f>
        <v>0</v>
      </c>
      <c r="BL97" s="13" t="s">
        <v>117</v>
      </c>
      <c r="BM97" s="183" t="s">
        <v>148</v>
      </c>
    </row>
    <row r="98" s="11" customFormat="1" ht="25.92" customHeight="1">
      <c r="A98" s="11"/>
      <c r="B98" s="210"/>
      <c r="C98" s="211"/>
      <c r="D98" s="212" t="s">
        <v>68</v>
      </c>
      <c r="E98" s="213" t="s">
        <v>312</v>
      </c>
      <c r="F98" s="213" t="s">
        <v>313</v>
      </c>
      <c r="G98" s="211"/>
      <c r="H98" s="211"/>
      <c r="I98" s="214"/>
      <c r="J98" s="215">
        <f>BK98</f>
        <v>0</v>
      </c>
      <c r="K98" s="211"/>
      <c r="L98" s="216"/>
      <c r="M98" s="217"/>
      <c r="N98" s="218"/>
      <c r="O98" s="218"/>
      <c r="P98" s="219">
        <f>SUM(P99:P105)</f>
        <v>0</v>
      </c>
      <c r="Q98" s="218"/>
      <c r="R98" s="219">
        <f>SUM(R99:R105)</f>
        <v>0</v>
      </c>
      <c r="S98" s="218"/>
      <c r="T98" s="220">
        <f>SUM(T99:T105)</f>
        <v>0</v>
      </c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R98" s="221" t="s">
        <v>77</v>
      </c>
      <c r="AT98" s="222" t="s">
        <v>68</v>
      </c>
      <c r="AU98" s="222" t="s">
        <v>69</v>
      </c>
      <c r="AY98" s="221" t="s">
        <v>118</v>
      </c>
      <c r="BK98" s="223">
        <f>SUM(BK99:BK105)</f>
        <v>0</v>
      </c>
    </row>
    <row r="99" s="2" customFormat="1" ht="16.5" customHeight="1">
      <c r="A99" s="34"/>
      <c r="B99" s="35"/>
      <c r="C99" s="172" t="s">
        <v>133</v>
      </c>
      <c r="D99" s="172" t="s">
        <v>112</v>
      </c>
      <c r="E99" s="173" t="s">
        <v>314</v>
      </c>
      <c r="F99" s="174" t="s">
        <v>315</v>
      </c>
      <c r="G99" s="175" t="s">
        <v>299</v>
      </c>
      <c r="H99" s="176">
        <v>3120</v>
      </c>
      <c r="I99" s="177"/>
      <c r="J99" s="178">
        <f>ROUND(I99*H99,2)</f>
        <v>0</v>
      </c>
      <c r="K99" s="174" t="s">
        <v>19</v>
      </c>
      <c r="L99" s="40"/>
      <c r="M99" s="179" t="s">
        <v>19</v>
      </c>
      <c r="N99" s="180" t="s">
        <v>40</v>
      </c>
      <c r="O99" s="80"/>
      <c r="P99" s="181">
        <f>O99*H99</f>
        <v>0</v>
      </c>
      <c r="Q99" s="181">
        <v>0</v>
      </c>
      <c r="R99" s="181">
        <f>Q99*H99</f>
        <v>0</v>
      </c>
      <c r="S99" s="181">
        <v>0</v>
      </c>
      <c r="T99" s="182">
        <f>S99*H99</f>
        <v>0</v>
      </c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4"/>
      <c r="AR99" s="183" t="s">
        <v>117</v>
      </c>
      <c r="AT99" s="183" t="s">
        <v>112</v>
      </c>
      <c r="AU99" s="183" t="s">
        <v>77</v>
      </c>
      <c r="AY99" s="13" t="s">
        <v>118</v>
      </c>
      <c r="BE99" s="184">
        <f>IF(N99="základní",J99,0)</f>
        <v>0</v>
      </c>
      <c r="BF99" s="184">
        <f>IF(N99="snížená",J99,0)</f>
        <v>0</v>
      </c>
      <c r="BG99" s="184">
        <f>IF(N99="zákl. přenesená",J99,0)</f>
        <v>0</v>
      </c>
      <c r="BH99" s="184">
        <f>IF(N99="sníž. přenesená",J99,0)</f>
        <v>0</v>
      </c>
      <c r="BI99" s="184">
        <f>IF(N99="nulová",J99,0)</f>
        <v>0</v>
      </c>
      <c r="BJ99" s="13" t="s">
        <v>77</v>
      </c>
      <c r="BK99" s="184">
        <f>ROUND(I99*H99,2)</f>
        <v>0</v>
      </c>
      <c r="BL99" s="13" t="s">
        <v>117</v>
      </c>
      <c r="BM99" s="183" t="s">
        <v>151</v>
      </c>
    </row>
    <row r="100" s="2" customFormat="1" ht="16.5" customHeight="1">
      <c r="A100" s="34"/>
      <c r="B100" s="35"/>
      <c r="C100" s="172" t="s">
        <v>153</v>
      </c>
      <c r="D100" s="172" t="s">
        <v>112</v>
      </c>
      <c r="E100" s="173" t="s">
        <v>297</v>
      </c>
      <c r="F100" s="174" t="s">
        <v>298</v>
      </c>
      <c r="G100" s="175" t="s">
        <v>299</v>
      </c>
      <c r="H100" s="176">
        <v>3730</v>
      </c>
      <c r="I100" s="177"/>
      <c r="J100" s="178">
        <f>ROUND(I100*H100,2)</f>
        <v>0</v>
      </c>
      <c r="K100" s="174" t="s">
        <v>19</v>
      </c>
      <c r="L100" s="40"/>
      <c r="M100" s="179" t="s">
        <v>19</v>
      </c>
      <c r="N100" s="180" t="s">
        <v>40</v>
      </c>
      <c r="O100" s="80"/>
      <c r="P100" s="181">
        <f>O100*H100</f>
        <v>0</v>
      </c>
      <c r="Q100" s="181">
        <v>0</v>
      </c>
      <c r="R100" s="181">
        <f>Q100*H100</f>
        <v>0</v>
      </c>
      <c r="S100" s="181">
        <v>0</v>
      </c>
      <c r="T100" s="182">
        <f>S100*H100</f>
        <v>0</v>
      </c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R100" s="183" t="s">
        <v>117</v>
      </c>
      <c r="AT100" s="183" t="s">
        <v>112</v>
      </c>
      <c r="AU100" s="183" t="s">
        <v>77</v>
      </c>
      <c r="AY100" s="13" t="s">
        <v>118</v>
      </c>
      <c r="BE100" s="184">
        <f>IF(N100="základní",J100,0)</f>
        <v>0</v>
      </c>
      <c r="BF100" s="184">
        <f>IF(N100="snížená",J100,0)</f>
        <v>0</v>
      </c>
      <c r="BG100" s="184">
        <f>IF(N100="zákl. přenesená",J100,0)</f>
        <v>0</v>
      </c>
      <c r="BH100" s="184">
        <f>IF(N100="sníž. přenesená",J100,0)</f>
        <v>0</v>
      </c>
      <c r="BI100" s="184">
        <f>IF(N100="nulová",J100,0)</f>
        <v>0</v>
      </c>
      <c r="BJ100" s="13" t="s">
        <v>77</v>
      </c>
      <c r="BK100" s="184">
        <f>ROUND(I100*H100,2)</f>
        <v>0</v>
      </c>
      <c r="BL100" s="13" t="s">
        <v>117</v>
      </c>
      <c r="BM100" s="183" t="s">
        <v>156</v>
      </c>
    </row>
    <row r="101" s="2" customFormat="1" ht="16.5" customHeight="1">
      <c r="A101" s="34"/>
      <c r="B101" s="35"/>
      <c r="C101" s="172" t="s">
        <v>138</v>
      </c>
      <c r="D101" s="172" t="s">
        <v>112</v>
      </c>
      <c r="E101" s="173" t="s">
        <v>316</v>
      </c>
      <c r="F101" s="174" t="s">
        <v>317</v>
      </c>
      <c r="G101" s="175" t="s">
        <v>115</v>
      </c>
      <c r="H101" s="176">
        <v>26</v>
      </c>
      <c r="I101" s="177"/>
      <c r="J101" s="178">
        <f>ROUND(I101*H101,2)</f>
        <v>0</v>
      </c>
      <c r="K101" s="174" t="s">
        <v>19</v>
      </c>
      <c r="L101" s="40"/>
      <c r="M101" s="179" t="s">
        <v>19</v>
      </c>
      <c r="N101" s="180" t="s">
        <v>40</v>
      </c>
      <c r="O101" s="80"/>
      <c r="P101" s="181">
        <f>O101*H101</f>
        <v>0</v>
      </c>
      <c r="Q101" s="181">
        <v>0</v>
      </c>
      <c r="R101" s="181">
        <f>Q101*H101</f>
        <v>0</v>
      </c>
      <c r="S101" s="181">
        <v>0</v>
      </c>
      <c r="T101" s="182">
        <f>S101*H101</f>
        <v>0</v>
      </c>
      <c r="U101" s="34"/>
      <c r="V101" s="34"/>
      <c r="W101" s="34"/>
      <c r="X101" s="34"/>
      <c r="Y101" s="34"/>
      <c r="Z101" s="34"/>
      <c r="AA101" s="34"/>
      <c r="AB101" s="34"/>
      <c r="AC101" s="34"/>
      <c r="AD101" s="34"/>
      <c r="AE101" s="34"/>
      <c r="AR101" s="183" t="s">
        <v>117</v>
      </c>
      <c r="AT101" s="183" t="s">
        <v>112</v>
      </c>
      <c r="AU101" s="183" t="s">
        <v>77</v>
      </c>
      <c r="AY101" s="13" t="s">
        <v>118</v>
      </c>
      <c r="BE101" s="184">
        <f>IF(N101="základní",J101,0)</f>
        <v>0</v>
      </c>
      <c r="BF101" s="184">
        <f>IF(N101="snížená",J101,0)</f>
        <v>0</v>
      </c>
      <c r="BG101" s="184">
        <f>IF(N101="zákl. přenesená",J101,0)</f>
        <v>0</v>
      </c>
      <c r="BH101" s="184">
        <f>IF(N101="sníž. přenesená",J101,0)</f>
        <v>0</v>
      </c>
      <c r="BI101" s="184">
        <f>IF(N101="nulová",J101,0)</f>
        <v>0</v>
      </c>
      <c r="BJ101" s="13" t="s">
        <v>77</v>
      </c>
      <c r="BK101" s="184">
        <f>ROUND(I101*H101,2)</f>
        <v>0</v>
      </c>
      <c r="BL101" s="13" t="s">
        <v>117</v>
      </c>
      <c r="BM101" s="183" t="s">
        <v>160</v>
      </c>
    </row>
    <row r="102" s="2" customFormat="1" ht="16.5" customHeight="1">
      <c r="A102" s="34"/>
      <c r="B102" s="35"/>
      <c r="C102" s="172" t="s">
        <v>162</v>
      </c>
      <c r="D102" s="172" t="s">
        <v>112</v>
      </c>
      <c r="E102" s="173" t="s">
        <v>300</v>
      </c>
      <c r="F102" s="174" t="s">
        <v>301</v>
      </c>
      <c r="G102" s="175" t="s">
        <v>115</v>
      </c>
      <c r="H102" s="176">
        <v>2</v>
      </c>
      <c r="I102" s="177"/>
      <c r="J102" s="178">
        <f>ROUND(I102*H102,2)</f>
        <v>0</v>
      </c>
      <c r="K102" s="174" t="s">
        <v>19</v>
      </c>
      <c r="L102" s="40"/>
      <c r="M102" s="179" t="s">
        <v>19</v>
      </c>
      <c r="N102" s="180" t="s">
        <v>40</v>
      </c>
      <c r="O102" s="80"/>
      <c r="P102" s="181">
        <f>O102*H102</f>
        <v>0</v>
      </c>
      <c r="Q102" s="181">
        <v>0</v>
      </c>
      <c r="R102" s="181">
        <f>Q102*H102</f>
        <v>0</v>
      </c>
      <c r="S102" s="181">
        <v>0</v>
      </c>
      <c r="T102" s="182">
        <f>S102*H102</f>
        <v>0</v>
      </c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  <c r="AR102" s="183" t="s">
        <v>117</v>
      </c>
      <c r="AT102" s="183" t="s">
        <v>112</v>
      </c>
      <c r="AU102" s="183" t="s">
        <v>77</v>
      </c>
      <c r="AY102" s="13" t="s">
        <v>118</v>
      </c>
      <c r="BE102" s="184">
        <f>IF(N102="základní",J102,0)</f>
        <v>0</v>
      </c>
      <c r="BF102" s="184">
        <f>IF(N102="snížená",J102,0)</f>
        <v>0</v>
      </c>
      <c r="BG102" s="184">
        <f>IF(N102="zákl. přenesená",J102,0)</f>
        <v>0</v>
      </c>
      <c r="BH102" s="184">
        <f>IF(N102="sníž. přenesená",J102,0)</f>
        <v>0</v>
      </c>
      <c r="BI102" s="184">
        <f>IF(N102="nulová",J102,0)</f>
        <v>0</v>
      </c>
      <c r="BJ102" s="13" t="s">
        <v>77</v>
      </c>
      <c r="BK102" s="184">
        <f>ROUND(I102*H102,2)</f>
        <v>0</v>
      </c>
      <c r="BL102" s="13" t="s">
        <v>117</v>
      </c>
      <c r="BM102" s="183" t="s">
        <v>165</v>
      </c>
    </row>
    <row r="103" s="2" customFormat="1" ht="16.5" customHeight="1">
      <c r="A103" s="34"/>
      <c r="B103" s="35"/>
      <c r="C103" s="172" t="s">
        <v>143</v>
      </c>
      <c r="D103" s="172" t="s">
        <v>112</v>
      </c>
      <c r="E103" s="173" t="s">
        <v>302</v>
      </c>
      <c r="F103" s="174" t="s">
        <v>303</v>
      </c>
      <c r="G103" s="175" t="s">
        <v>115</v>
      </c>
      <c r="H103" s="176">
        <v>81</v>
      </c>
      <c r="I103" s="177"/>
      <c r="J103" s="178">
        <f>ROUND(I103*H103,2)</f>
        <v>0</v>
      </c>
      <c r="K103" s="174" t="s">
        <v>19</v>
      </c>
      <c r="L103" s="40"/>
      <c r="M103" s="179" t="s">
        <v>19</v>
      </c>
      <c r="N103" s="180" t="s">
        <v>40</v>
      </c>
      <c r="O103" s="80"/>
      <c r="P103" s="181">
        <f>O103*H103</f>
        <v>0</v>
      </c>
      <c r="Q103" s="181">
        <v>0</v>
      </c>
      <c r="R103" s="181">
        <f>Q103*H103</f>
        <v>0</v>
      </c>
      <c r="S103" s="181">
        <v>0</v>
      </c>
      <c r="T103" s="182">
        <f>S103*H103</f>
        <v>0</v>
      </c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  <c r="AR103" s="183" t="s">
        <v>117</v>
      </c>
      <c r="AT103" s="183" t="s">
        <v>112</v>
      </c>
      <c r="AU103" s="183" t="s">
        <v>77</v>
      </c>
      <c r="AY103" s="13" t="s">
        <v>118</v>
      </c>
      <c r="BE103" s="184">
        <f>IF(N103="základní",J103,0)</f>
        <v>0</v>
      </c>
      <c r="BF103" s="184">
        <f>IF(N103="snížená",J103,0)</f>
        <v>0</v>
      </c>
      <c r="BG103" s="184">
        <f>IF(N103="zákl. přenesená",J103,0)</f>
        <v>0</v>
      </c>
      <c r="BH103" s="184">
        <f>IF(N103="sníž. přenesená",J103,0)</f>
        <v>0</v>
      </c>
      <c r="BI103" s="184">
        <f>IF(N103="nulová",J103,0)</f>
        <v>0</v>
      </c>
      <c r="BJ103" s="13" t="s">
        <v>77</v>
      </c>
      <c r="BK103" s="184">
        <f>ROUND(I103*H103,2)</f>
        <v>0</v>
      </c>
      <c r="BL103" s="13" t="s">
        <v>117</v>
      </c>
      <c r="BM103" s="183" t="s">
        <v>169</v>
      </c>
    </row>
    <row r="104" s="2" customFormat="1" ht="16.5" customHeight="1">
      <c r="A104" s="34"/>
      <c r="B104" s="35"/>
      <c r="C104" s="172" t="s">
        <v>171</v>
      </c>
      <c r="D104" s="172" t="s">
        <v>112</v>
      </c>
      <c r="E104" s="173" t="s">
        <v>304</v>
      </c>
      <c r="F104" s="174" t="s">
        <v>305</v>
      </c>
      <c r="G104" s="175" t="s">
        <v>115</v>
      </c>
      <c r="H104" s="176">
        <v>12</v>
      </c>
      <c r="I104" s="177"/>
      <c r="J104" s="178">
        <f>ROUND(I104*H104,2)</f>
        <v>0</v>
      </c>
      <c r="K104" s="174" t="s">
        <v>19</v>
      </c>
      <c r="L104" s="40"/>
      <c r="M104" s="179" t="s">
        <v>19</v>
      </c>
      <c r="N104" s="180" t="s">
        <v>40</v>
      </c>
      <c r="O104" s="80"/>
      <c r="P104" s="181">
        <f>O104*H104</f>
        <v>0</v>
      </c>
      <c r="Q104" s="181">
        <v>0</v>
      </c>
      <c r="R104" s="181">
        <f>Q104*H104</f>
        <v>0</v>
      </c>
      <c r="S104" s="181">
        <v>0</v>
      </c>
      <c r="T104" s="182">
        <f>S104*H104</f>
        <v>0</v>
      </c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  <c r="AR104" s="183" t="s">
        <v>117</v>
      </c>
      <c r="AT104" s="183" t="s">
        <v>112</v>
      </c>
      <c r="AU104" s="183" t="s">
        <v>77</v>
      </c>
      <c r="AY104" s="13" t="s">
        <v>118</v>
      </c>
      <c r="BE104" s="184">
        <f>IF(N104="základní",J104,0)</f>
        <v>0</v>
      </c>
      <c r="BF104" s="184">
        <f>IF(N104="snížená",J104,0)</f>
        <v>0</v>
      </c>
      <c r="BG104" s="184">
        <f>IF(N104="zákl. přenesená",J104,0)</f>
        <v>0</v>
      </c>
      <c r="BH104" s="184">
        <f>IF(N104="sníž. přenesená",J104,0)</f>
        <v>0</v>
      </c>
      <c r="BI104" s="184">
        <f>IF(N104="nulová",J104,0)</f>
        <v>0</v>
      </c>
      <c r="BJ104" s="13" t="s">
        <v>77</v>
      </c>
      <c r="BK104" s="184">
        <f>ROUND(I104*H104,2)</f>
        <v>0</v>
      </c>
      <c r="BL104" s="13" t="s">
        <v>117</v>
      </c>
      <c r="BM104" s="183" t="s">
        <v>174</v>
      </c>
    </row>
    <row r="105" s="2" customFormat="1" ht="21.75" customHeight="1">
      <c r="A105" s="34"/>
      <c r="B105" s="35"/>
      <c r="C105" s="172" t="s">
        <v>148</v>
      </c>
      <c r="D105" s="172" t="s">
        <v>112</v>
      </c>
      <c r="E105" s="173" t="s">
        <v>318</v>
      </c>
      <c r="F105" s="174" t="s">
        <v>319</v>
      </c>
      <c r="G105" s="175" t="s">
        <v>115</v>
      </c>
      <c r="H105" s="176">
        <v>2</v>
      </c>
      <c r="I105" s="177"/>
      <c r="J105" s="178">
        <f>ROUND(I105*H105,2)</f>
        <v>0</v>
      </c>
      <c r="K105" s="174" t="s">
        <v>19</v>
      </c>
      <c r="L105" s="40"/>
      <c r="M105" s="179" t="s">
        <v>19</v>
      </c>
      <c r="N105" s="180" t="s">
        <v>40</v>
      </c>
      <c r="O105" s="80"/>
      <c r="P105" s="181">
        <f>O105*H105</f>
        <v>0</v>
      </c>
      <c r="Q105" s="181">
        <v>0</v>
      </c>
      <c r="R105" s="181">
        <f>Q105*H105</f>
        <v>0</v>
      </c>
      <c r="S105" s="181">
        <v>0</v>
      </c>
      <c r="T105" s="182">
        <f>S105*H105</f>
        <v>0</v>
      </c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  <c r="AR105" s="183" t="s">
        <v>117</v>
      </c>
      <c r="AT105" s="183" t="s">
        <v>112</v>
      </c>
      <c r="AU105" s="183" t="s">
        <v>77</v>
      </c>
      <c r="AY105" s="13" t="s">
        <v>118</v>
      </c>
      <c r="BE105" s="184">
        <f>IF(N105="základní",J105,0)</f>
        <v>0</v>
      </c>
      <c r="BF105" s="184">
        <f>IF(N105="snížená",J105,0)</f>
        <v>0</v>
      </c>
      <c r="BG105" s="184">
        <f>IF(N105="zákl. přenesená",J105,0)</f>
        <v>0</v>
      </c>
      <c r="BH105" s="184">
        <f>IF(N105="sníž. přenesená",J105,0)</f>
        <v>0</v>
      </c>
      <c r="BI105" s="184">
        <f>IF(N105="nulová",J105,0)</f>
        <v>0</v>
      </c>
      <c r="BJ105" s="13" t="s">
        <v>77</v>
      </c>
      <c r="BK105" s="184">
        <f>ROUND(I105*H105,2)</f>
        <v>0</v>
      </c>
      <c r="BL105" s="13" t="s">
        <v>117</v>
      </c>
      <c r="BM105" s="183" t="s">
        <v>177</v>
      </c>
    </row>
    <row r="106" s="11" customFormat="1" ht="25.92" customHeight="1">
      <c r="A106" s="11"/>
      <c r="B106" s="210"/>
      <c r="C106" s="211"/>
      <c r="D106" s="212" t="s">
        <v>68</v>
      </c>
      <c r="E106" s="213" t="s">
        <v>320</v>
      </c>
      <c r="F106" s="213" t="s">
        <v>321</v>
      </c>
      <c r="G106" s="211"/>
      <c r="H106" s="211"/>
      <c r="I106" s="214"/>
      <c r="J106" s="215">
        <f>BK106</f>
        <v>0</v>
      </c>
      <c r="K106" s="211"/>
      <c r="L106" s="216"/>
      <c r="M106" s="217"/>
      <c r="N106" s="218"/>
      <c r="O106" s="218"/>
      <c r="P106" s="219">
        <f>SUM(P107:P111)</f>
        <v>0</v>
      </c>
      <c r="Q106" s="218"/>
      <c r="R106" s="219">
        <f>SUM(R107:R111)</f>
        <v>0</v>
      </c>
      <c r="S106" s="218"/>
      <c r="T106" s="220">
        <f>SUM(T107:T111)</f>
        <v>0</v>
      </c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R106" s="221" t="s">
        <v>77</v>
      </c>
      <c r="AT106" s="222" t="s">
        <v>68</v>
      </c>
      <c r="AU106" s="222" t="s">
        <v>69</v>
      </c>
      <c r="AY106" s="221" t="s">
        <v>118</v>
      </c>
      <c r="BK106" s="223">
        <f>SUM(BK107:BK111)</f>
        <v>0</v>
      </c>
    </row>
    <row r="107" s="2" customFormat="1" ht="16.5" customHeight="1">
      <c r="A107" s="34"/>
      <c r="B107" s="35"/>
      <c r="C107" s="172" t="s">
        <v>8</v>
      </c>
      <c r="D107" s="172" t="s">
        <v>112</v>
      </c>
      <c r="E107" s="173" t="s">
        <v>314</v>
      </c>
      <c r="F107" s="174" t="s">
        <v>315</v>
      </c>
      <c r="G107" s="175" t="s">
        <v>299</v>
      </c>
      <c r="H107" s="176">
        <v>975</v>
      </c>
      <c r="I107" s="177"/>
      <c r="J107" s="178">
        <f>ROUND(I107*H107,2)</f>
        <v>0</v>
      </c>
      <c r="K107" s="174" t="s">
        <v>19</v>
      </c>
      <c r="L107" s="40"/>
      <c r="M107" s="179" t="s">
        <v>19</v>
      </c>
      <c r="N107" s="180" t="s">
        <v>40</v>
      </c>
      <c r="O107" s="80"/>
      <c r="P107" s="181">
        <f>O107*H107</f>
        <v>0</v>
      </c>
      <c r="Q107" s="181">
        <v>0</v>
      </c>
      <c r="R107" s="181">
        <f>Q107*H107</f>
        <v>0</v>
      </c>
      <c r="S107" s="181">
        <v>0</v>
      </c>
      <c r="T107" s="182">
        <f>S107*H107</f>
        <v>0</v>
      </c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  <c r="AR107" s="183" t="s">
        <v>117</v>
      </c>
      <c r="AT107" s="183" t="s">
        <v>112</v>
      </c>
      <c r="AU107" s="183" t="s">
        <v>77</v>
      </c>
      <c r="AY107" s="13" t="s">
        <v>118</v>
      </c>
      <c r="BE107" s="184">
        <f>IF(N107="základní",J107,0)</f>
        <v>0</v>
      </c>
      <c r="BF107" s="184">
        <f>IF(N107="snížená",J107,0)</f>
        <v>0</v>
      </c>
      <c r="BG107" s="184">
        <f>IF(N107="zákl. přenesená",J107,0)</f>
        <v>0</v>
      </c>
      <c r="BH107" s="184">
        <f>IF(N107="sníž. přenesená",J107,0)</f>
        <v>0</v>
      </c>
      <c r="BI107" s="184">
        <f>IF(N107="nulová",J107,0)</f>
        <v>0</v>
      </c>
      <c r="BJ107" s="13" t="s">
        <v>77</v>
      </c>
      <c r="BK107" s="184">
        <f>ROUND(I107*H107,2)</f>
        <v>0</v>
      </c>
      <c r="BL107" s="13" t="s">
        <v>117</v>
      </c>
      <c r="BM107" s="183" t="s">
        <v>182</v>
      </c>
    </row>
    <row r="108" s="2" customFormat="1" ht="16.5" customHeight="1">
      <c r="A108" s="34"/>
      <c r="B108" s="35"/>
      <c r="C108" s="172" t="s">
        <v>151</v>
      </c>
      <c r="D108" s="172" t="s">
        <v>112</v>
      </c>
      <c r="E108" s="173" t="s">
        <v>297</v>
      </c>
      <c r="F108" s="174" t="s">
        <v>298</v>
      </c>
      <c r="G108" s="175" t="s">
        <v>299</v>
      </c>
      <c r="H108" s="176">
        <v>4035</v>
      </c>
      <c r="I108" s="177"/>
      <c r="J108" s="178">
        <f>ROUND(I108*H108,2)</f>
        <v>0</v>
      </c>
      <c r="K108" s="174" t="s">
        <v>19</v>
      </c>
      <c r="L108" s="40"/>
      <c r="M108" s="179" t="s">
        <v>19</v>
      </c>
      <c r="N108" s="180" t="s">
        <v>40</v>
      </c>
      <c r="O108" s="80"/>
      <c r="P108" s="181">
        <f>O108*H108</f>
        <v>0</v>
      </c>
      <c r="Q108" s="181">
        <v>0</v>
      </c>
      <c r="R108" s="181">
        <f>Q108*H108</f>
        <v>0</v>
      </c>
      <c r="S108" s="181">
        <v>0</v>
      </c>
      <c r="T108" s="182">
        <f>S108*H108</f>
        <v>0</v>
      </c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  <c r="AR108" s="183" t="s">
        <v>117</v>
      </c>
      <c r="AT108" s="183" t="s">
        <v>112</v>
      </c>
      <c r="AU108" s="183" t="s">
        <v>77</v>
      </c>
      <c r="AY108" s="13" t="s">
        <v>118</v>
      </c>
      <c r="BE108" s="184">
        <f>IF(N108="základní",J108,0)</f>
        <v>0</v>
      </c>
      <c r="BF108" s="184">
        <f>IF(N108="snížená",J108,0)</f>
        <v>0</v>
      </c>
      <c r="BG108" s="184">
        <f>IF(N108="zákl. přenesená",J108,0)</f>
        <v>0</v>
      </c>
      <c r="BH108" s="184">
        <f>IF(N108="sníž. přenesená",J108,0)</f>
        <v>0</v>
      </c>
      <c r="BI108" s="184">
        <f>IF(N108="nulová",J108,0)</f>
        <v>0</v>
      </c>
      <c r="BJ108" s="13" t="s">
        <v>77</v>
      </c>
      <c r="BK108" s="184">
        <f>ROUND(I108*H108,2)</f>
        <v>0</v>
      </c>
      <c r="BL108" s="13" t="s">
        <v>117</v>
      </c>
      <c r="BM108" s="183" t="s">
        <v>186</v>
      </c>
    </row>
    <row r="109" s="2" customFormat="1" ht="16.5" customHeight="1">
      <c r="A109" s="34"/>
      <c r="B109" s="35"/>
      <c r="C109" s="172" t="s">
        <v>188</v>
      </c>
      <c r="D109" s="172" t="s">
        <v>112</v>
      </c>
      <c r="E109" s="173" t="s">
        <v>302</v>
      </c>
      <c r="F109" s="174" t="s">
        <v>303</v>
      </c>
      <c r="G109" s="175" t="s">
        <v>115</v>
      </c>
      <c r="H109" s="176">
        <v>10</v>
      </c>
      <c r="I109" s="177"/>
      <c r="J109" s="178">
        <f>ROUND(I109*H109,2)</f>
        <v>0</v>
      </c>
      <c r="K109" s="174" t="s">
        <v>19</v>
      </c>
      <c r="L109" s="40"/>
      <c r="M109" s="179" t="s">
        <v>19</v>
      </c>
      <c r="N109" s="180" t="s">
        <v>40</v>
      </c>
      <c r="O109" s="80"/>
      <c r="P109" s="181">
        <f>O109*H109</f>
        <v>0</v>
      </c>
      <c r="Q109" s="181">
        <v>0</v>
      </c>
      <c r="R109" s="181">
        <f>Q109*H109</f>
        <v>0</v>
      </c>
      <c r="S109" s="181">
        <v>0</v>
      </c>
      <c r="T109" s="182">
        <f>S109*H109</f>
        <v>0</v>
      </c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  <c r="AR109" s="183" t="s">
        <v>117</v>
      </c>
      <c r="AT109" s="183" t="s">
        <v>112</v>
      </c>
      <c r="AU109" s="183" t="s">
        <v>77</v>
      </c>
      <c r="AY109" s="13" t="s">
        <v>118</v>
      </c>
      <c r="BE109" s="184">
        <f>IF(N109="základní",J109,0)</f>
        <v>0</v>
      </c>
      <c r="BF109" s="184">
        <f>IF(N109="snížená",J109,0)</f>
        <v>0</v>
      </c>
      <c r="BG109" s="184">
        <f>IF(N109="zákl. přenesená",J109,0)</f>
        <v>0</v>
      </c>
      <c r="BH109" s="184">
        <f>IF(N109="sníž. přenesená",J109,0)</f>
        <v>0</v>
      </c>
      <c r="BI109" s="184">
        <f>IF(N109="nulová",J109,0)</f>
        <v>0</v>
      </c>
      <c r="BJ109" s="13" t="s">
        <v>77</v>
      </c>
      <c r="BK109" s="184">
        <f>ROUND(I109*H109,2)</f>
        <v>0</v>
      </c>
      <c r="BL109" s="13" t="s">
        <v>117</v>
      </c>
      <c r="BM109" s="183" t="s">
        <v>192</v>
      </c>
    </row>
    <row r="110" s="2" customFormat="1" ht="16.5" customHeight="1">
      <c r="A110" s="34"/>
      <c r="B110" s="35"/>
      <c r="C110" s="172" t="s">
        <v>156</v>
      </c>
      <c r="D110" s="172" t="s">
        <v>112</v>
      </c>
      <c r="E110" s="173" t="s">
        <v>304</v>
      </c>
      <c r="F110" s="174" t="s">
        <v>305</v>
      </c>
      <c r="G110" s="175" t="s">
        <v>115</v>
      </c>
      <c r="H110" s="176">
        <v>5</v>
      </c>
      <c r="I110" s="177"/>
      <c r="J110" s="178">
        <f>ROUND(I110*H110,2)</f>
        <v>0</v>
      </c>
      <c r="K110" s="174" t="s">
        <v>19</v>
      </c>
      <c r="L110" s="40"/>
      <c r="M110" s="179" t="s">
        <v>19</v>
      </c>
      <c r="N110" s="180" t="s">
        <v>40</v>
      </c>
      <c r="O110" s="80"/>
      <c r="P110" s="181">
        <f>O110*H110</f>
        <v>0</v>
      </c>
      <c r="Q110" s="181">
        <v>0</v>
      </c>
      <c r="R110" s="181">
        <f>Q110*H110</f>
        <v>0</v>
      </c>
      <c r="S110" s="181">
        <v>0</v>
      </c>
      <c r="T110" s="182">
        <f>S110*H110</f>
        <v>0</v>
      </c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  <c r="AR110" s="183" t="s">
        <v>117</v>
      </c>
      <c r="AT110" s="183" t="s">
        <v>112</v>
      </c>
      <c r="AU110" s="183" t="s">
        <v>77</v>
      </c>
      <c r="AY110" s="13" t="s">
        <v>118</v>
      </c>
      <c r="BE110" s="184">
        <f>IF(N110="základní",J110,0)</f>
        <v>0</v>
      </c>
      <c r="BF110" s="184">
        <f>IF(N110="snížená",J110,0)</f>
        <v>0</v>
      </c>
      <c r="BG110" s="184">
        <f>IF(N110="zákl. přenesená",J110,0)</f>
        <v>0</v>
      </c>
      <c r="BH110" s="184">
        <f>IF(N110="sníž. přenesená",J110,0)</f>
        <v>0</v>
      </c>
      <c r="BI110" s="184">
        <f>IF(N110="nulová",J110,0)</f>
        <v>0</v>
      </c>
      <c r="BJ110" s="13" t="s">
        <v>77</v>
      </c>
      <c r="BK110" s="184">
        <f>ROUND(I110*H110,2)</f>
        <v>0</v>
      </c>
      <c r="BL110" s="13" t="s">
        <v>117</v>
      </c>
      <c r="BM110" s="183" t="s">
        <v>196</v>
      </c>
    </row>
    <row r="111" s="2" customFormat="1" ht="21.75" customHeight="1">
      <c r="A111" s="34"/>
      <c r="B111" s="35"/>
      <c r="C111" s="172" t="s">
        <v>198</v>
      </c>
      <c r="D111" s="172" t="s">
        <v>112</v>
      </c>
      <c r="E111" s="173" t="s">
        <v>310</v>
      </c>
      <c r="F111" s="174" t="s">
        <v>311</v>
      </c>
      <c r="G111" s="175" t="s">
        <v>115</v>
      </c>
      <c r="H111" s="176">
        <v>1</v>
      </c>
      <c r="I111" s="177"/>
      <c r="J111" s="178">
        <f>ROUND(I111*H111,2)</f>
        <v>0</v>
      </c>
      <c r="K111" s="174" t="s">
        <v>19</v>
      </c>
      <c r="L111" s="40"/>
      <c r="M111" s="179" t="s">
        <v>19</v>
      </c>
      <c r="N111" s="180" t="s">
        <v>40</v>
      </c>
      <c r="O111" s="80"/>
      <c r="P111" s="181">
        <f>O111*H111</f>
        <v>0</v>
      </c>
      <c r="Q111" s="181">
        <v>0</v>
      </c>
      <c r="R111" s="181">
        <f>Q111*H111</f>
        <v>0</v>
      </c>
      <c r="S111" s="181">
        <v>0</v>
      </c>
      <c r="T111" s="182">
        <f>S111*H111</f>
        <v>0</v>
      </c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  <c r="AR111" s="183" t="s">
        <v>117</v>
      </c>
      <c r="AT111" s="183" t="s">
        <v>112</v>
      </c>
      <c r="AU111" s="183" t="s">
        <v>77</v>
      </c>
      <c r="AY111" s="13" t="s">
        <v>118</v>
      </c>
      <c r="BE111" s="184">
        <f>IF(N111="základní",J111,0)</f>
        <v>0</v>
      </c>
      <c r="BF111" s="184">
        <f>IF(N111="snížená",J111,0)</f>
        <v>0</v>
      </c>
      <c r="BG111" s="184">
        <f>IF(N111="zákl. přenesená",J111,0)</f>
        <v>0</v>
      </c>
      <c r="BH111" s="184">
        <f>IF(N111="sníž. přenesená",J111,0)</f>
        <v>0</v>
      </c>
      <c r="BI111" s="184">
        <f>IF(N111="nulová",J111,0)</f>
        <v>0</v>
      </c>
      <c r="BJ111" s="13" t="s">
        <v>77</v>
      </c>
      <c r="BK111" s="184">
        <f>ROUND(I111*H111,2)</f>
        <v>0</v>
      </c>
      <c r="BL111" s="13" t="s">
        <v>117</v>
      </c>
      <c r="BM111" s="183" t="s">
        <v>201</v>
      </c>
    </row>
    <row r="112" s="11" customFormat="1" ht="25.92" customHeight="1">
      <c r="A112" s="11"/>
      <c r="B112" s="210"/>
      <c r="C112" s="211"/>
      <c r="D112" s="212" t="s">
        <v>68</v>
      </c>
      <c r="E112" s="213" t="s">
        <v>322</v>
      </c>
      <c r="F112" s="213" t="s">
        <v>323</v>
      </c>
      <c r="G112" s="211"/>
      <c r="H112" s="211"/>
      <c r="I112" s="214"/>
      <c r="J112" s="215">
        <f>BK112</f>
        <v>0</v>
      </c>
      <c r="K112" s="211"/>
      <c r="L112" s="216"/>
      <c r="M112" s="217"/>
      <c r="N112" s="218"/>
      <c r="O112" s="218"/>
      <c r="P112" s="219">
        <f>SUM(P113:P119)</f>
        <v>0</v>
      </c>
      <c r="Q112" s="218"/>
      <c r="R112" s="219">
        <f>SUM(R113:R119)</f>
        <v>0</v>
      </c>
      <c r="S112" s="218"/>
      <c r="T112" s="220">
        <f>SUM(T113:T119)</f>
        <v>0</v>
      </c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R112" s="221" t="s">
        <v>77</v>
      </c>
      <c r="AT112" s="222" t="s">
        <v>68</v>
      </c>
      <c r="AU112" s="222" t="s">
        <v>69</v>
      </c>
      <c r="AY112" s="221" t="s">
        <v>118</v>
      </c>
      <c r="BK112" s="223">
        <f>SUM(BK113:BK119)</f>
        <v>0</v>
      </c>
    </row>
    <row r="113" s="2" customFormat="1" ht="16.5" customHeight="1">
      <c r="A113" s="34"/>
      <c r="B113" s="35"/>
      <c r="C113" s="172" t="s">
        <v>160</v>
      </c>
      <c r="D113" s="172" t="s">
        <v>112</v>
      </c>
      <c r="E113" s="173" t="s">
        <v>297</v>
      </c>
      <c r="F113" s="174" t="s">
        <v>298</v>
      </c>
      <c r="G113" s="175" t="s">
        <v>299</v>
      </c>
      <c r="H113" s="176">
        <v>600</v>
      </c>
      <c r="I113" s="177"/>
      <c r="J113" s="178">
        <f>ROUND(I113*H113,2)</f>
        <v>0</v>
      </c>
      <c r="K113" s="174" t="s">
        <v>19</v>
      </c>
      <c r="L113" s="40"/>
      <c r="M113" s="179" t="s">
        <v>19</v>
      </c>
      <c r="N113" s="180" t="s">
        <v>40</v>
      </c>
      <c r="O113" s="80"/>
      <c r="P113" s="181">
        <f>O113*H113</f>
        <v>0</v>
      </c>
      <c r="Q113" s="181">
        <v>0</v>
      </c>
      <c r="R113" s="181">
        <f>Q113*H113</f>
        <v>0</v>
      </c>
      <c r="S113" s="181">
        <v>0</v>
      </c>
      <c r="T113" s="182">
        <f>S113*H113</f>
        <v>0</v>
      </c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  <c r="AR113" s="183" t="s">
        <v>117</v>
      </c>
      <c r="AT113" s="183" t="s">
        <v>112</v>
      </c>
      <c r="AU113" s="183" t="s">
        <v>77</v>
      </c>
      <c r="AY113" s="13" t="s">
        <v>118</v>
      </c>
      <c r="BE113" s="184">
        <f>IF(N113="základní",J113,0)</f>
        <v>0</v>
      </c>
      <c r="BF113" s="184">
        <f>IF(N113="snížená",J113,0)</f>
        <v>0</v>
      </c>
      <c r="BG113" s="184">
        <f>IF(N113="zákl. přenesená",J113,0)</f>
        <v>0</v>
      </c>
      <c r="BH113" s="184">
        <f>IF(N113="sníž. přenesená",J113,0)</f>
        <v>0</v>
      </c>
      <c r="BI113" s="184">
        <f>IF(N113="nulová",J113,0)</f>
        <v>0</v>
      </c>
      <c r="BJ113" s="13" t="s">
        <v>77</v>
      </c>
      <c r="BK113" s="184">
        <f>ROUND(I113*H113,2)</f>
        <v>0</v>
      </c>
      <c r="BL113" s="13" t="s">
        <v>117</v>
      </c>
      <c r="BM113" s="183" t="s">
        <v>205</v>
      </c>
    </row>
    <row r="114" s="2" customFormat="1" ht="16.5" customHeight="1">
      <c r="A114" s="34"/>
      <c r="B114" s="35"/>
      <c r="C114" s="172" t="s">
        <v>7</v>
      </c>
      <c r="D114" s="172" t="s">
        <v>112</v>
      </c>
      <c r="E114" s="173" t="s">
        <v>316</v>
      </c>
      <c r="F114" s="174" t="s">
        <v>317</v>
      </c>
      <c r="G114" s="175" t="s">
        <v>115</v>
      </c>
      <c r="H114" s="176">
        <v>150</v>
      </c>
      <c r="I114" s="177"/>
      <c r="J114" s="178">
        <f>ROUND(I114*H114,2)</f>
        <v>0</v>
      </c>
      <c r="K114" s="174" t="s">
        <v>19</v>
      </c>
      <c r="L114" s="40"/>
      <c r="M114" s="179" t="s">
        <v>19</v>
      </c>
      <c r="N114" s="180" t="s">
        <v>40</v>
      </c>
      <c r="O114" s="80"/>
      <c r="P114" s="181">
        <f>O114*H114</f>
        <v>0</v>
      </c>
      <c r="Q114" s="181">
        <v>0</v>
      </c>
      <c r="R114" s="181">
        <f>Q114*H114</f>
        <v>0</v>
      </c>
      <c r="S114" s="181">
        <v>0</v>
      </c>
      <c r="T114" s="182">
        <f>S114*H114</f>
        <v>0</v>
      </c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  <c r="AR114" s="183" t="s">
        <v>117</v>
      </c>
      <c r="AT114" s="183" t="s">
        <v>112</v>
      </c>
      <c r="AU114" s="183" t="s">
        <v>77</v>
      </c>
      <c r="AY114" s="13" t="s">
        <v>118</v>
      </c>
      <c r="BE114" s="184">
        <f>IF(N114="základní",J114,0)</f>
        <v>0</v>
      </c>
      <c r="BF114" s="184">
        <f>IF(N114="snížená",J114,0)</f>
        <v>0</v>
      </c>
      <c r="BG114" s="184">
        <f>IF(N114="zákl. přenesená",J114,0)</f>
        <v>0</v>
      </c>
      <c r="BH114" s="184">
        <f>IF(N114="sníž. přenesená",J114,0)</f>
        <v>0</v>
      </c>
      <c r="BI114" s="184">
        <f>IF(N114="nulová",J114,0)</f>
        <v>0</v>
      </c>
      <c r="BJ114" s="13" t="s">
        <v>77</v>
      </c>
      <c r="BK114" s="184">
        <f>ROUND(I114*H114,2)</f>
        <v>0</v>
      </c>
      <c r="BL114" s="13" t="s">
        <v>117</v>
      </c>
      <c r="BM114" s="183" t="s">
        <v>209</v>
      </c>
    </row>
    <row r="115" s="2" customFormat="1" ht="16.5" customHeight="1">
      <c r="A115" s="34"/>
      <c r="B115" s="35"/>
      <c r="C115" s="172" t="s">
        <v>165</v>
      </c>
      <c r="D115" s="172" t="s">
        <v>112</v>
      </c>
      <c r="E115" s="173" t="s">
        <v>300</v>
      </c>
      <c r="F115" s="174" t="s">
        <v>301</v>
      </c>
      <c r="G115" s="175" t="s">
        <v>115</v>
      </c>
      <c r="H115" s="176">
        <v>49</v>
      </c>
      <c r="I115" s="177"/>
      <c r="J115" s="178">
        <f>ROUND(I115*H115,2)</f>
        <v>0</v>
      </c>
      <c r="K115" s="174" t="s">
        <v>19</v>
      </c>
      <c r="L115" s="40"/>
      <c r="M115" s="179" t="s">
        <v>19</v>
      </c>
      <c r="N115" s="180" t="s">
        <v>40</v>
      </c>
      <c r="O115" s="80"/>
      <c r="P115" s="181">
        <f>O115*H115</f>
        <v>0</v>
      </c>
      <c r="Q115" s="181">
        <v>0</v>
      </c>
      <c r="R115" s="181">
        <f>Q115*H115</f>
        <v>0</v>
      </c>
      <c r="S115" s="181">
        <v>0</v>
      </c>
      <c r="T115" s="182">
        <f>S115*H115</f>
        <v>0</v>
      </c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  <c r="AR115" s="183" t="s">
        <v>117</v>
      </c>
      <c r="AT115" s="183" t="s">
        <v>112</v>
      </c>
      <c r="AU115" s="183" t="s">
        <v>77</v>
      </c>
      <c r="AY115" s="13" t="s">
        <v>118</v>
      </c>
      <c r="BE115" s="184">
        <f>IF(N115="základní",J115,0)</f>
        <v>0</v>
      </c>
      <c r="BF115" s="184">
        <f>IF(N115="snížená",J115,0)</f>
        <v>0</v>
      </c>
      <c r="BG115" s="184">
        <f>IF(N115="zákl. přenesená",J115,0)</f>
        <v>0</v>
      </c>
      <c r="BH115" s="184">
        <f>IF(N115="sníž. přenesená",J115,0)</f>
        <v>0</v>
      </c>
      <c r="BI115" s="184">
        <f>IF(N115="nulová",J115,0)</f>
        <v>0</v>
      </c>
      <c r="BJ115" s="13" t="s">
        <v>77</v>
      </c>
      <c r="BK115" s="184">
        <f>ROUND(I115*H115,2)</f>
        <v>0</v>
      </c>
      <c r="BL115" s="13" t="s">
        <v>117</v>
      </c>
      <c r="BM115" s="183" t="s">
        <v>213</v>
      </c>
    </row>
    <row r="116" s="2" customFormat="1" ht="16.5" customHeight="1">
      <c r="A116" s="34"/>
      <c r="B116" s="35"/>
      <c r="C116" s="172" t="s">
        <v>215</v>
      </c>
      <c r="D116" s="172" t="s">
        <v>112</v>
      </c>
      <c r="E116" s="173" t="s">
        <v>302</v>
      </c>
      <c r="F116" s="174" t="s">
        <v>303</v>
      </c>
      <c r="G116" s="175" t="s">
        <v>115</v>
      </c>
      <c r="H116" s="176">
        <v>38</v>
      </c>
      <c r="I116" s="177"/>
      <c r="J116" s="178">
        <f>ROUND(I116*H116,2)</f>
        <v>0</v>
      </c>
      <c r="K116" s="174" t="s">
        <v>19</v>
      </c>
      <c r="L116" s="40"/>
      <c r="M116" s="179" t="s">
        <v>19</v>
      </c>
      <c r="N116" s="180" t="s">
        <v>40</v>
      </c>
      <c r="O116" s="80"/>
      <c r="P116" s="181">
        <f>O116*H116</f>
        <v>0</v>
      </c>
      <c r="Q116" s="181">
        <v>0</v>
      </c>
      <c r="R116" s="181">
        <f>Q116*H116</f>
        <v>0</v>
      </c>
      <c r="S116" s="181">
        <v>0</v>
      </c>
      <c r="T116" s="182">
        <f>S116*H116</f>
        <v>0</v>
      </c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  <c r="AR116" s="183" t="s">
        <v>117</v>
      </c>
      <c r="AT116" s="183" t="s">
        <v>112</v>
      </c>
      <c r="AU116" s="183" t="s">
        <v>77</v>
      </c>
      <c r="AY116" s="13" t="s">
        <v>118</v>
      </c>
      <c r="BE116" s="184">
        <f>IF(N116="základní",J116,0)</f>
        <v>0</v>
      </c>
      <c r="BF116" s="184">
        <f>IF(N116="snížená",J116,0)</f>
        <v>0</v>
      </c>
      <c r="BG116" s="184">
        <f>IF(N116="zákl. přenesená",J116,0)</f>
        <v>0</v>
      </c>
      <c r="BH116" s="184">
        <f>IF(N116="sníž. přenesená",J116,0)</f>
        <v>0</v>
      </c>
      <c r="BI116" s="184">
        <f>IF(N116="nulová",J116,0)</f>
        <v>0</v>
      </c>
      <c r="BJ116" s="13" t="s">
        <v>77</v>
      </c>
      <c r="BK116" s="184">
        <f>ROUND(I116*H116,2)</f>
        <v>0</v>
      </c>
      <c r="BL116" s="13" t="s">
        <v>117</v>
      </c>
      <c r="BM116" s="183" t="s">
        <v>218</v>
      </c>
    </row>
    <row r="117" s="2" customFormat="1" ht="16.5" customHeight="1">
      <c r="A117" s="34"/>
      <c r="B117" s="35"/>
      <c r="C117" s="172" t="s">
        <v>169</v>
      </c>
      <c r="D117" s="172" t="s">
        <v>112</v>
      </c>
      <c r="E117" s="173" t="s">
        <v>304</v>
      </c>
      <c r="F117" s="174" t="s">
        <v>305</v>
      </c>
      <c r="G117" s="175" t="s">
        <v>115</v>
      </c>
      <c r="H117" s="176">
        <v>7</v>
      </c>
      <c r="I117" s="177"/>
      <c r="J117" s="178">
        <f>ROUND(I117*H117,2)</f>
        <v>0</v>
      </c>
      <c r="K117" s="174" t="s">
        <v>19</v>
      </c>
      <c r="L117" s="40"/>
      <c r="M117" s="179" t="s">
        <v>19</v>
      </c>
      <c r="N117" s="180" t="s">
        <v>40</v>
      </c>
      <c r="O117" s="80"/>
      <c r="P117" s="181">
        <f>O117*H117</f>
        <v>0</v>
      </c>
      <c r="Q117" s="181">
        <v>0</v>
      </c>
      <c r="R117" s="181">
        <f>Q117*H117</f>
        <v>0</v>
      </c>
      <c r="S117" s="181">
        <v>0</v>
      </c>
      <c r="T117" s="182">
        <f>S117*H117</f>
        <v>0</v>
      </c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  <c r="AR117" s="183" t="s">
        <v>117</v>
      </c>
      <c r="AT117" s="183" t="s">
        <v>112</v>
      </c>
      <c r="AU117" s="183" t="s">
        <v>77</v>
      </c>
      <c r="AY117" s="13" t="s">
        <v>118</v>
      </c>
      <c r="BE117" s="184">
        <f>IF(N117="základní",J117,0)</f>
        <v>0</v>
      </c>
      <c r="BF117" s="184">
        <f>IF(N117="snížená",J117,0)</f>
        <v>0</v>
      </c>
      <c r="BG117" s="184">
        <f>IF(N117="zákl. přenesená",J117,0)</f>
        <v>0</v>
      </c>
      <c r="BH117" s="184">
        <f>IF(N117="sníž. přenesená",J117,0)</f>
        <v>0</v>
      </c>
      <c r="BI117" s="184">
        <f>IF(N117="nulová",J117,0)</f>
        <v>0</v>
      </c>
      <c r="BJ117" s="13" t="s">
        <v>77</v>
      </c>
      <c r="BK117" s="184">
        <f>ROUND(I117*H117,2)</f>
        <v>0</v>
      </c>
      <c r="BL117" s="13" t="s">
        <v>117</v>
      </c>
      <c r="BM117" s="183" t="s">
        <v>222</v>
      </c>
    </row>
    <row r="118" s="2" customFormat="1" ht="21.75" customHeight="1">
      <c r="A118" s="34"/>
      <c r="B118" s="35"/>
      <c r="C118" s="172" t="s">
        <v>224</v>
      </c>
      <c r="D118" s="172" t="s">
        <v>112</v>
      </c>
      <c r="E118" s="173" t="s">
        <v>310</v>
      </c>
      <c r="F118" s="174" t="s">
        <v>311</v>
      </c>
      <c r="G118" s="175" t="s">
        <v>115</v>
      </c>
      <c r="H118" s="176">
        <v>3</v>
      </c>
      <c r="I118" s="177"/>
      <c r="J118" s="178">
        <f>ROUND(I118*H118,2)</f>
        <v>0</v>
      </c>
      <c r="K118" s="174" t="s">
        <v>19</v>
      </c>
      <c r="L118" s="40"/>
      <c r="M118" s="179" t="s">
        <v>19</v>
      </c>
      <c r="N118" s="180" t="s">
        <v>40</v>
      </c>
      <c r="O118" s="80"/>
      <c r="P118" s="181">
        <f>O118*H118</f>
        <v>0</v>
      </c>
      <c r="Q118" s="181">
        <v>0</v>
      </c>
      <c r="R118" s="181">
        <f>Q118*H118</f>
        <v>0</v>
      </c>
      <c r="S118" s="181">
        <v>0</v>
      </c>
      <c r="T118" s="182">
        <f>S118*H118</f>
        <v>0</v>
      </c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  <c r="AR118" s="183" t="s">
        <v>117</v>
      </c>
      <c r="AT118" s="183" t="s">
        <v>112</v>
      </c>
      <c r="AU118" s="183" t="s">
        <v>77</v>
      </c>
      <c r="AY118" s="13" t="s">
        <v>118</v>
      </c>
      <c r="BE118" s="184">
        <f>IF(N118="základní",J118,0)</f>
        <v>0</v>
      </c>
      <c r="BF118" s="184">
        <f>IF(N118="snížená",J118,0)</f>
        <v>0</v>
      </c>
      <c r="BG118" s="184">
        <f>IF(N118="zákl. přenesená",J118,0)</f>
        <v>0</v>
      </c>
      <c r="BH118" s="184">
        <f>IF(N118="sníž. přenesená",J118,0)</f>
        <v>0</v>
      </c>
      <c r="BI118" s="184">
        <f>IF(N118="nulová",J118,0)</f>
        <v>0</v>
      </c>
      <c r="BJ118" s="13" t="s">
        <v>77</v>
      </c>
      <c r="BK118" s="184">
        <f>ROUND(I118*H118,2)</f>
        <v>0</v>
      </c>
      <c r="BL118" s="13" t="s">
        <v>117</v>
      </c>
      <c r="BM118" s="183" t="s">
        <v>227</v>
      </c>
    </row>
    <row r="119" s="2" customFormat="1" ht="21.75" customHeight="1">
      <c r="A119" s="34"/>
      <c r="B119" s="35"/>
      <c r="C119" s="172" t="s">
        <v>174</v>
      </c>
      <c r="D119" s="172" t="s">
        <v>112</v>
      </c>
      <c r="E119" s="173" t="s">
        <v>318</v>
      </c>
      <c r="F119" s="174" t="s">
        <v>319</v>
      </c>
      <c r="G119" s="175" t="s">
        <v>115</v>
      </c>
      <c r="H119" s="176">
        <v>3</v>
      </c>
      <c r="I119" s="177"/>
      <c r="J119" s="178">
        <f>ROUND(I119*H119,2)</f>
        <v>0</v>
      </c>
      <c r="K119" s="174" t="s">
        <v>19</v>
      </c>
      <c r="L119" s="40"/>
      <c r="M119" s="179" t="s">
        <v>19</v>
      </c>
      <c r="N119" s="180" t="s">
        <v>40</v>
      </c>
      <c r="O119" s="80"/>
      <c r="P119" s="181">
        <f>O119*H119</f>
        <v>0</v>
      </c>
      <c r="Q119" s="181">
        <v>0</v>
      </c>
      <c r="R119" s="181">
        <f>Q119*H119</f>
        <v>0</v>
      </c>
      <c r="S119" s="181">
        <v>0</v>
      </c>
      <c r="T119" s="182">
        <f>S119*H119</f>
        <v>0</v>
      </c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  <c r="AR119" s="183" t="s">
        <v>117</v>
      </c>
      <c r="AT119" s="183" t="s">
        <v>112</v>
      </c>
      <c r="AU119" s="183" t="s">
        <v>77</v>
      </c>
      <c r="AY119" s="13" t="s">
        <v>118</v>
      </c>
      <c r="BE119" s="184">
        <f>IF(N119="základní",J119,0)</f>
        <v>0</v>
      </c>
      <c r="BF119" s="184">
        <f>IF(N119="snížená",J119,0)</f>
        <v>0</v>
      </c>
      <c r="BG119" s="184">
        <f>IF(N119="zákl. přenesená",J119,0)</f>
        <v>0</v>
      </c>
      <c r="BH119" s="184">
        <f>IF(N119="sníž. přenesená",J119,0)</f>
        <v>0</v>
      </c>
      <c r="BI119" s="184">
        <f>IF(N119="nulová",J119,0)</f>
        <v>0</v>
      </c>
      <c r="BJ119" s="13" t="s">
        <v>77</v>
      </c>
      <c r="BK119" s="184">
        <f>ROUND(I119*H119,2)</f>
        <v>0</v>
      </c>
      <c r="BL119" s="13" t="s">
        <v>117</v>
      </c>
      <c r="BM119" s="183" t="s">
        <v>230</v>
      </c>
    </row>
    <row r="120" s="11" customFormat="1" ht="25.92" customHeight="1">
      <c r="A120" s="11"/>
      <c r="B120" s="210"/>
      <c r="C120" s="211"/>
      <c r="D120" s="212" t="s">
        <v>68</v>
      </c>
      <c r="E120" s="213" t="s">
        <v>324</v>
      </c>
      <c r="F120" s="213" t="s">
        <v>325</v>
      </c>
      <c r="G120" s="211"/>
      <c r="H120" s="211"/>
      <c r="I120" s="214"/>
      <c r="J120" s="215">
        <f>BK120</f>
        <v>0</v>
      </c>
      <c r="K120" s="211"/>
      <c r="L120" s="216"/>
      <c r="M120" s="217"/>
      <c r="N120" s="218"/>
      <c r="O120" s="218"/>
      <c r="P120" s="219">
        <f>SUM(P121:P127)</f>
        <v>0</v>
      </c>
      <c r="Q120" s="218"/>
      <c r="R120" s="219">
        <f>SUM(R121:R127)</f>
        <v>0</v>
      </c>
      <c r="S120" s="218"/>
      <c r="T120" s="220">
        <f>SUM(T121:T127)</f>
        <v>0</v>
      </c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R120" s="221" t="s">
        <v>77</v>
      </c>
      <c r="AT120" s="222" t="s">
        <v>68</v>
      </c>
      <c r="AU120" s="222" t="s">
        <v>69</v>
      </c>
      <c r="AY120" s="221" t="s">
        <v>118</v>
      </c>
      <c r="BK120" s="223">
        <f>SUM(BK121:BK127)</f>
        <v>0</v>
      </c>
    </row>
    <row r="121" s="2" customFormat="1" ht="16.5" customHeight="1">
      <c r="A121" s="34"/>
      <c r="B121" s="35"/>
      <c r="C121" s="172" t="s">
        <v>232</v>
      </c>
      <c r="D121" s="172" t="s">
        <v>112</v>
      </c>
      <c r="E121" s="173" t="s">
        <v>316</v>
      </c>
      <c r="F121" s="174" t="s">
        <v>317</v>
      </c>
      <c r="G121" s="175" t="s">
        <v>115</v>
      </c>
      <c r="H121" s="176">
        <v>311</v>
      </c>
      <c r="I121" s="177"/>
      <c r="J121" s="178">
        <f>ROUND(I121*H121,2)</f>
        <v>0</v>
      </c>
      <c r="K121" s="174" t="s">
        <v>19</v>
      </c>
      <c r="L121" s="40"/>
      <c r="M121" s="179" t="s">
        <v>19</v>
      </c>
      <c r="N121" s="180" t="s">
        <v>40</v>
      </c>
      <c r="O121" s="80"/>
      <c r="P121" s="181">
        <f>O121*H121</f>
        <v>0</v>
      </c>
      <c r="Q121" s="181">
        <v>0</v>
      </c>
      <c r="R121" s="181">
        <f>Q121*H121</f>
        <v>0</v>
      </c>
      <c r="S121" s="181">
        <v>0</v>
      </c>
      <c r="T121" s="182">
        <f>S121*H121</f>
        <v>0</v>
      </c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  <c r="AR121" s="183" t="s">
        <v>117</v>
      </c>
      <c r="AT121" s="183" t="s">
        <v>112</v>
      </c>
      <c r="AU121" s="183" t="s">
        <v>77</v>
      </c>
      <c r="AY121" s="13" t="s">
        <v>118</v>
      </c>
      <c r="BE121" s="184">
        <f>IF(N121="základní",J121,0)</f>
        <v>0</v>
      </c>
      <c r="BF121" s="184">
        <f>IF(N121="snížená",J121,0)</f>
        <v>0</v>
      </c>
      <c r="BG121" s="184">
        <f>IF(N121="zákl. přenesená",J121,0)</f>
        <v>0</v>
      </c>
      <c r="BH121" s="184">
        <f>IF(N121="sníž. přenesená",J121,0)</f>
        <v>0</v>
      </c>
      <c r="BI121" s="184">
        <f>IF(N121="nulová",J121,0)</f>
        <v>0</v>
      </c>
      <c r="BJ121" s="13" t="s">
        <v>77</v>
      </c>
      <c r="BK121" s="184">
        <f>ROUND(I121*H121,2)</f>
        <v>0</v>
      </c>
      <c r="BL121" s="13" t="s">
        <v>117</v>
      </c>
      <c r="BM121" s="183" t="s">
        <v>235</v>
      </c>
    </row>
    <row r="122" s="2" customFormat="1" ht="16.5" customHeight="1">
      <c r="A122" s="34"/>
      <c r="B122" s="35"/>
      <c r="C122" s="172" t="s">
        <v>177</v>
      </c>
      <c r="D122" s="172" t="s">
        <v>112</v>
      </c>
      <c r="E122" s="173" t="s">
        <v>300</v>
      </c>
      <c r="F122" s="174" t="s">
        <v>301</v>
      </c>
      <c r="G122" s="175" t="s">
        <v>115</v>
      </c>
      <c r="H122" s="176">
        <v>140</v>
      </c>
      <c r="I122" s="177"/>
      <c r="J122" s="178">
        <f>ROUND(I122*H122,2)</f>
        <v>0</v>
      </c>
      <c r="K122" s="174" t="s">
        <v>19</v>
      </c>
      <c r="L122" s="40"/>
      <c r="M122" s="179" t="s">
        <v>19</v>
      </c>
      <c r="N122" s="180" t="s">
        <v>40</v>
      </c>
      <c r="O122" s="80"/>
      <c r="P122" s="181">
        <f>O122*H122</f>
        <v>0</v>
      </c>
      <c r="Q122" s="181">
        <v>0</v>
      </c>
      <c r="R122" s="181">
        <f>Q122*H122</f>
        <v>0</v>
      </c>
      <c r="S122" s="181">
        <v>0</v>
      </c>
      <c r="T122" s="182">
        <f>S122*H122</f>
        <v>0</v>
      </c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  <c r="AR122" s="183" t="s">
        <v>117</v>
      </c>
      <c r="AT122" s="183" t="s">
        <v>112</v>
      </c>
      <c r="AU122" s="183" t="s">
        <v>77</v>
      </c>
      <c r="AY122" s="13" t="s">
        <v>118</v>
      </c>
      <c r="BE122" s="184">
        <f>IF(N122="základní",J122,0)</f>
        <v>0</v>
      </c>
      <c r="BF122" s="184">
        <f>IF(N122="snížená",J122,0)</f>
        <v>0</v>
      </c>
      <c r="BG122" s="184">
        <f>IF(N122="zákl. přenesená",J122,0)</f>
        <v>0</v>
      </c>
      <c r="BH122" s="184">
        <f>IF(N122="sníž. přenesená",J122,0)</f>
        <v>0</v>
      </c>
      <c r="BI122" s="184">
        <f>IF(N122="nulová",J122,0)</f>
        <v>0</v>
      </c>
      <c r="BJ122" s="13" t="s">
        <v>77</v>
      </c>
      <c r="BK122" s="184">
        <f>ROUND(I122*H122,2)</f>
        <v>0</v>
      </c>
      <c r="BL122" s="13" t="s">
        <v>117</v>
      </c>
      <c r="BM122" s="183" t="s">
        <v>238</v>
      </c>
    </row>
    <row r="123" s="2" customFormat="1" ht="16.5" customHeight="1">
      <c r="A123" s="34"/>
      <c r="B123" s="35"/>
      <c r="C123" s="172" t="s">
        <v>240</v>
      </c>
      <c r="D123" s="172" t="s">
        <v>112</v>
      </c>
      <c r="E123" s="173" t="s">
        <v>302</v>
      </c>
      <c r="F123" s="174" t="s">
        <v>303</v>
      </c>
      <c r="G123" s="175" t="s">
        <v>115</v>
      </c>
      <c r="H123" s="176">
        <v>79</v>
      </c>
      <c r="I123" s="177"/>
      <c r="J123" s="178">
        <f>ROUND(I123*H123,2)</f>
        <v>0</v>
      </c>
      <c r="K123" s="174" t="s">
        <v>19</v>
      </c>
      <c r="L123" s="40"/>
      <c r="M123" s="179" t="s">
        <v>19</v>
      </c>
      <c r="N123" s="180" t="s">
        <v>40</v>
      </c>
      <c r="O123" s="80"/>
      <c r="P123" s="181">
        <f>O123*H123</f>
        <v>0</v>
      </c>
      <c r="Q123" s="181">
        <v>0</v>
      </c>
      <c r="R123" s="181">
        <f>Q123*H123</f>
        <v>0</v>
      </c>
      <c r="S123" s="181">
        <v>0</v>
      </c>
      <c r="T123" s="182">
        <f>S123*H123</f>
        <v>0</v>
      </c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  <c r="AR123" s="183" t="s">
        <v>117</v>
      </c>
      <c r="AT123" s="183" t="s">
        <v>112</v>
      </c>
      <c r="AU123" s="183" t="s">
        <v>77</v>
      </c>
      <c r="AY123" s="13" t="s">
        <v>118</v>
      </c>
      <c r="BE123" s="184">
        <f>IF(N123="základní",J123,0)</f>
        <v>0</v>
      </c>
      <c r="BF123" s="184">
        <f>IF(N123="snížená",J123,0)</f>
        <v>0</v>
      </c>
      <c r="BG123" s="184">
        <f>IF(N123="zákl. přenesená",J123,0)</f>
        <v>0</v>
      </c>
      <c r="BH123" s="184">
        <f>IF(N123="sníž. přenesená",J123,0)</f>
        <v>0</v>
      </c>
      <c r="BI123" s="184">
        <f>IF(N123="nulová",J123,0)</f>
        <v>0</v>
      </c>
      <c r="BJ123" s="13" t="s">
        <v>77</v>
      </c>
      <c r="BK123" s="184">
        <f>ROUND(I123*H123,2)</f>
        <v>0</v>
      </c>
      <c r="BL123" s="13" t="s">
        <v>117</v>
      </c>
      <c r="BM123" s="183" t="s">
        <v>243</v>
      </c>
    </row>
    <row r="124" s="2" customFormat="1" ht="16.5" customHeight="1">
      <c r="A124" s="34"/>
      <c r="B124" s="35"/>
      <c r="C124" s="172" t="s">
        <v>182</v>
      </c>
      <c r="D124" s="172" t="s">
        <v>112</v>
      </c>
      <c r="E124" s="173" t="s">
        <v>304</v>
      </c>
      <c r="F124" s="174" t="s">
        <v>305</v>
      </c>
      <c r="G124" s="175" t="s">
        <v>115</v>
      </c>
      <c r="H124" s="176">
        <v>4</v>
      </c>
      <c r="I124" s="177"/>
      <c r="J124" s="178">
        <f>ROUND(I124*H124,2)</f>
        <v>0</v>
      </c>
      <c r="K124" s="174" t="s">
        <v>19</v>
      </c>
      <c r="L124" s="40"/>
      <c r="M124" s="179" t="s">
        <v>19</v>
      </c>
      <c r="N124" s="180" t="s">
        <v>40</v>
      </c>
      <c r="O124" s="80"/>
      <c r="P124" s="181">
        <f>O124*H124</f>
        <v>0</v>
      </c>
      <c r="Q124" s="181">
        <v>0</v>
      </c>
      <c r="R124" s="181">
        <f>Q124*H124</f>
        <v>0</v>
      </c>
      <c r="S124" s="181">
        <v>0</v>
      </c>
      <c r="T124" s="182">
        <f>S124*H124</f>
        <v>0</v>
      </c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  <c r="AR124" s="183" t="s">
        <v>117</v>
      </c>
      <c r="AT124" s="183" t="s">
        <v>112</v>
      </c>
      <c r="AU124" s="183" t="s">
        <v>77</v>
      </c>
      <c r="AY124" s="13" t="s">
        <v>118</v>
      </c>
      <c r="BE124" s="184">
        <f>IF(N124="základní",J124,0)</f>
        <v>0</v>
      </c>
      <c r="BF124" s="184">
        <f>IF(N124="snížená",J124,0)</f>
        <v>0</v>
      </c>
      <c r="BG124" s="184">
        <f>IF(N124="zákl. přenesená",J124,0)</f>
        <v>0</v>
      </c>
      <c r="BH124" s="184">
        <f>IF(N124="sníž. přenesená",J124,0)</f>
        <v>0</v>
      </c>
      <c r="BI124" s="184">
        <f>IF(N124="nulová",J124,0)</f>
        <v>0</v>
      </c>
      <c r="BJ124" s="13" t="s">
        <v>77</v>
      </c>
      <c r="BK124" s="184">
        <f>ROUND(I124*H124,2)</f>
        <v>0</v>
      </c>
      <c r="BL124" s="13" t="s">
        <v>117</v>
      </c>
      <c r="BM124" s="183" t="s">
        <v>246</v>
      </c>
    </row>
    <row r="125" s="2" customFormat="1" ht="16.5" customHeight="1">
      <c r="A125" s="34"/>
      <c r="B125" s="35"/>
      <c r="C125" s="172" t="s">
        <v>248</v>
      </c>
      <c r="D125" s="172" t="s">
        <v>112</v>
      </c>
      <c r="E125" s="173" t="s">
        <v>326</v>
      </c>
      <c r="F125" s="174" t="s">
        <v>327</v>
      </c>
      <c r="G125" s="175" t="s">
        <v>115</v>
      </c>
      <c r="H125" s="176">
        <v>1</v>
      </c>
      <c r="I125" s="177"/>
      <c r="J125" s="178">
        <f>ROUND(I125*H125,2)</f>
        <v>0</v>
      </c>
      <c r="K125" s="174" t="s">
        <v>19</v>
      </c>
      <c r="L125" s="40"/>
      <c r="M125" s="179" t="s">
        <v>19</v>
      </c>
      <c r="N125" s="180" t="s">
        <v>40</v>
      </c>
      <c r="O125" s="80"/>
      <c r="P125" s="181">
        <f>O125*H125</f>
        <v>0</v>
      </c>
      <c r="Q125" s="181">
        <v>0</v>
      </c>
      <c r="R125" s="181">
        <f>Q125*H125</f>
        <v>0</v>
      </c>
      <c r="S125" s="181">
        <v>0</v>
      </c>
      <c r="T125" s="182">
        <f>S125*H125</f>
        <v>0</v>
      </c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R125" s="183" t="s">
        <v>117</v>
      </c>
      <c r="AT125" s="183" t="s">
        <v>112</v>
      </c>
      <c r="AU125" s="183" t="s">
        <v>77</v>
      </c>
      <c r="AY125" s="13" t="s">
        <v>118</v>
      </c>
      <c r="BE125" s="184">
        <f>IF(N125="základní",J125,0)</f>
        <v>0</v>
      </c>
      <c r="BF125" s="184">
        <f>IF(N125="snížená",J125,0)</f>
        <v>0</v>
      </c>
      <c r="BG125" s="184">
        <f>IF(N125="zákl. přenesená",J125,0)</f>
        <v>0</v>
      </c>
      <c r="BH125" s="184">
        <f>IF(N125="sníž. přenesená",J125,0)</f>
        <v>0</v>
      </c>
      <c r="BI125" s="184">
        <f>IF(N125="nulová",J125,0)</f>
        <v>0</v>
      </c>
      <c r="BJ125" s="13" t="s">
        <v>77</v>
      </c>
      <c r="BK125" s="184">
        <f>ROUND(I125*H125,2)</f>
        <v>0</v>
      </c>
      <c r="BL125" s="13" t="s">
        <v>117</v>
      </c>
      <c r="BM125" s="183" t="s">
        <v>251</v>
      </c>
    </row>
    <row r="126" s="2" customFormat="1" ht="21.75" customHeight="1">
      <c r="A126" s="34"/>
      <c r="B126" s="35"/>
      <c r="C126" s="172" t="s">
        <v>186</v>
      </c>
      <c r="D126" s="172" t="s">
        <v>112</v>
      </c>
      <c r="E126" s="173" t="s">
        <v>310</v>
      </c>
      <c r="F126" s="174" t="s">
        <v>311</v>
      </c>
      <c r="G126" s="175" t="s">
        <v>115</v>
      </c>
      <c r="H126" s="176">
        <v>12</v>
      </c>
      <c r="I126" s="177"/>
      <c r="J126" s="178">
        <f>ROUND(I126*H126,2)</f>
        <v>0</v>
      </c>
      <c r="K126" s="174" t="s">
        <v>19</v>
      </c>
      <c r="L126" s="40"/>
      <c r="M126" s="179" t="s">
        <v>19</v>
      </c>
      <c r="N126" s="180" t="s">
        <v>40</v>
      </c>
      <c r="O126" s="80"/>
      <c r="P126" s="181">
        <f>O126*H126</f>
        <v>0</v>
      </c>
      <c r="Q126" s="181">
        <v>0</v>
      </c>
      <c r="R126" s="181">
        <f>Q126*H126</f>
        <v>0</v>
      </c>
      <c r="S126" s="181">
        <v>0</v>
      </c>
      <c r="T126" s="182">
        <f>S126*H126</f>
        <v>0</v>
      </c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R126" s="183" t="s">
        <v>117</v>
      </c>
      <c r="AT126" s="183" t="s">
        <v>112</v>
      </c>
      <c r="AU126" s="183" t="s">
        <v>77</v>
      </c>
      <c r="AY126" s="13" t="s">
        <v>118</v>
      </c>
      <c r="BE126" s="184">
        <f>IF(N126="základní",J126,0)</f>
        <v>0</v>
      </c>
      <c r="BF126" s="184">
        <f>IF(N126="snížená",J126,0)</f>
        <v>0</v>
      </c>
      <c r="BG126" s="184">
        <f>IF(N126="zákl. přenesená",J126,0)</f>
        <v>0</v>
      </c>
      <c r="BH126" s="184">
        <f>IF(N126="sníž. přenesená",J126,0)</f>
        <v>0</v>
      </c>
      <c r="BI126" s="184">
        <f>IF(N126="nulová",J126,0)</f>
        <v>0</v>
      </c>
      <c r="BJ126" s="13" t="s">
        <v>77</v>
      </c>
      <c r="BK126" s="184">
        <f>ROUND(I126*H126,2)</f>
        <v>0</v>
      </c>
      <c r="BL126" s="13" t="s">
        <v>117</v>
      </c>
      <c r="BM126" s="183" t="s">
        <v>328</v>
      </c>
    </row>
    <row r="127" s="2" customFormat="1" ht="21.75" customHeight="1">
      <c r="A127" s="34"/>
      <c r="B127" s="35"/>
      <c r="C127" s="172" t="s">
        <v>329</v>
      </c>
      <c r="D127" s="172" t="s">
        <v>112</v>
      </c>
      <c r="E127" s="173" t="s">
        <v>318</v>
      </c>
      <c r="F127" s="174" t="s">
        <v>319</v>
      </c>
      <c r="G127" s="175" t="s">
        <v>115</v>
      </c>
      <c r="H127" s="176">
        <v>5</v>
      </c>
      <c r="I127" s="177"/>
      <c r="J127" s="178">
        <f>ROUND(I127*H127,2)</f>
        <v>0</v>
      </c>
      <c r="K127" s="174" t="s">
        <v>19</v>
      </c>
      <c r="L127" s="40"/>
      <c r="M127" s="179" t="s">
        <v>19</v>
      </c>
      <c r="N127" s="180" t="s">
        <v>40</v>
      </c>
      <c r="O127" s="80"/>
      <c r="P127" s="181">
        <f>O127*H127</f>
        <v>0</v>
      </c>
      <c r="Q127" s="181">
        <v>0</v>
      </c>
      <c r="R127" s="181">
        <f>Q127*H127</f>
        <v>0</v>
      </c>
      <c r="S127" s="181">
        <v>0</v>
      </c>
      <c r="T127" s="182">
        <f>S127*H127</f>
        <v>0</v>
      </c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  <c r="AR127" s="183" t="s">
        <v>117</v>
      </c>
      <c r="AT127" s="183" t="s">
        <v>112</v>
      </c>
      <c r="AU127" s="183" t="s">
        <v>77</v>
      </c>
      <c r="AY127" s="13" t="s">
        <v>118</v>
      </c>
      <c r="BE127" s="184">
        <f>IF(N127="základní",J127,0)</f>
        <v>0</v>
      </c>
      <c r="BF127" s="184">
        <f>IF(N127="snížená",J127,0)</f>
        <v>0</v>
      </c>
      <c r="BG127" s="184">
        <f>IF(N127="zákl. přenesená",J127,0)</f>
        <v>0</v>
      </c>
      <c r="BH127" s="184">
        <f>IF(N127="sníž. přenesená",J127,0)</f>
        <v>0</v>
      </c>
      <c r="BI127" s="184">
        <f>IF(N127="nulová",J127,0)</f>
        <v>0</v>
      </c>
      <c r="BJ127" s="13" t="s">
        <v>77</v>
      </c>
      <c r="BK127" s="184">
        <f>ROUND(I127*H127,2)</f>
        <v>0</v>
      </c>
      <c r="BL127" s="13" t="s">
        <v>117</v>
      </c>
      <c r="BM127" s="183" t="s">
        <v>330</v>
      </c>
    </row>
    <row r="128" s="11" customFormat="1" ht="25.92" customHeight="1">
      <c r="A128" s="11"/>
      <c r="B128" s="210"/>
      <c r="C128" s="211"/>
      <c r="D128" s="212" t="s">
        <v>68</v>
      </c>
      <c r="E128" s="213" t="s">
        <v>331</v>
      </c>
      <c r="F128" s="213" t="s">
        <v>332</v>
      </c>
      <c r="G128" s="211"/>
      <c r="H128" s="211"/>
      <c r="I128" s="214"/>
      <c r="J128" s="215">
        <f>BK128</f>
        <v>0</v>
      </c>
      <c r="K128" s="211"/>
      <c r="L128" s="216"/>
      <c r="M128" s="217"/>
      <c r="N128" s="218"/>
      <c r="O128" s="218"/>
      <c r="P128" s="219">
        <f>SUM(P129:P131)</f>
        <v>0</v>
      </c>
      <c r="Q128" s="218"/>
      <c r="R128" s="219">
        <f>SUM(R129:R131)</f>
        <v>0</v>
      </c>
      <c r="S128" s="218"/>
      <c r="T128" s="220">
        <f>SUM(T129:T131)</f>
        <v>0</v>
      </c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R128" s="221" t="s">
        <v>77</v>
      </c>
      <c r="AT128" s="222" t="s">
        <v>68</v>
      </c>
      <c r="AU128" s="222" t="s">
        <v>69</v>
      </c>
      <c r="AY128" s="221" t="s">
        <v>118</v>
      </c>
      <c r="BK128" s="223">
        <f>SUM(BK129:BK131)</f>
        <v>0</v>
      </c>
    </row>
    <row r="129" s="2" customFormat="1" ht="16.5" customHeight="1">
      <c r="A129" s="34"/>
      <c r="B129" s="35"/>
      <c r="C129" s="172" t="s">
        <v>192</v>
      </c>
      <c r="D129" s="172" t="s">
        <v>112</v>
      </c>
      <c r="E129" s="173" t="s">
        <v>300</v>
      </c>
      <c r="F129" s="174" t="s">
        <v>301</v>
      </c>
      <c r="G129" s="175" t="s">
        <v>115</v>
      </c>
      <c r="H129" s="176">
        <v>2</v>
      </c>
      <c r="I129" s="177"/>
      <c r="J129" s="178">
        <f>ROUND(I129*H129,2)</f>
        <v>0</v>
      </c>
      <c r="K129" s="174" t="s">
        <v>19</v>
      </c>
      <c r="L129" s="40"/>
      <c r="M129" s="179" t="s">
        <v>19</v>
      </c>
      <c r="N129" s="180" t="s">
        <v>40</v>
      </c>
      <c r="O129" s="80"/>
      <c r="P129" s="181">
        <f>O129*H129</f>
        <v>0</v>
      </c>
      <c r="Q129" s="181">
        <v>0</v>
      </c>
      <c r="R129" s="181">
        <f>Q129*H129</f>
        <v>0</v>
      </c>
      <c r="S129" s="181">
        <v>0</v>
      </c>
      <c r="T129" s="182">
        <f>S129*H129</f>
        <v>0</v>
      </c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R129" s="183" t="s">
        <v>117</v>
      </c>
      <c r="AT129" s="183" t="s">
        <v>112</v>
      </c>
      <c r="AU129" s="183" t="s">
        <v>77</v>
      </c>
      <c r="AY129" s="13" t="s">
        <v>118</v>
      </c>
      <c r="BE129" s="184">
        <f>IF(N129="základní",J129,0)</f>
        <v>0</v>
      </c>
      <c r="BF129" s="184">
        <f>IF(N129="snížená",J129,0)</f>
        <v>0</v>
      </c>
      <c r="BG129" s="184">
        <f>IF(N129="zákl. přenesená",J129,0)</f>
        <v>0</v>
      </c>
      <c r="BH129" s="184">
        <f>IF(N129="sníž. přenesená",J129,0)</f>
        <v>0</v>
      </c>
      <c r="BI129" s="184">
        <f>IF(N129="nulová",J129,0)</f>
        <v>0</v>
      </c>
      <c r="BJ129" s="13" t="s">
        <v>77</v>
      </c>
      <c r="BK129" s="184">
        <f>ROUND(I129*H129,2)</f>
        <v>0</v>
      </c>
      <c r="BL129" s="13" t="s">
        <v>117</v>
      </c>
      <c r="BM129" s="183" t="s">
        <v>333</v>
      </c>
    </row>
    <row r="130" s="2" customFormat="1" ht="16.5" customHeight="1">
      <c r="A130" s="34"/>
      <c r="B130" s="35"/>
      <c r="C130" s="172" t="s">
        <v>334</v>
      </c>
      <c r="D130" s="172" t="s">
        <v>112</v>
      </c>
      <c r="E130" s="173" t="s">
        <v>302</v>
      </c>
      <c r="F130" s="174" t="s">
        <v>303</v>
      </c>
      <c r="G130" s="175" t="s">
        <v>115</v>
      </c>
      <c r="H130" s="176">
        <v>28</v>
      </c>
      <c r="I130" s="177"/>
      <c r="J130" s="178">
        <f>ROUND(I130*H130,2)</f>
        <v>0</v>
      </c>
      <c r="K130" s="174" t="s">
        <v>19</v>
      </c>
      <c r="L130" s="40"/>
      <c r="M130" s="179" t="s">
        <v>19</v>
      </c>
      <c r="N130" s="180" t="s">
        <v>40</v>
      </c>
      <c r="O130" s="80"/>
      <c r="P130" s="181">
        <f>O130*H130</f>
        <v>0</v>
      </c>
      <c r="Q130" s="181">
        <v>0</v>
      </c>
      <c r="R130" s="181">
        <f>Q130*H130</f>
        <v>0</v>
      </c>
      <c r="S130" s="181">
        <v>0</v>
      </c>
      <c r="T130" s="182">
        <f>S130*H130</f>
        <v>0</v>
      </c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R130" s="183" t="s">
        <v>117</v>
      </c>
      <c r="AT130" s="183" t="s">
        <v>112</v>
      </c>
      <c r="AU130" s="183" t="s">
        <v>77</v>
      </c>
      <c r="AY130" s="13" t="s">
        <v>118</v>
      </c>
      <c r="BE130" s="184">
        <f>IF(N130="základní",J130,0)</f>
        <v>0</v>
      </c>
      <c r="BF130" s="184">
        <f>IF(N130="snížená",J130,0)</f>
        <v>0</v>
      </c>
      <c r="BG130" s="184">
        <f>IF(N130="zákl. přenesená",J130,0)</f>
        <v>0</v>
      </c>
      <c r="BH130" s="184">
        <f>IF(N130="sníž. přenesená",J130,0)</f>
        <v>0</v>
      </c>
      <c r="BI130" s="184">
        <f>IF(N130="nulová",J130,0)</f>
        <v>0</v>
      </c>
      <c r="BJ130" s="13" t="s">
        <v>77</v>
      </c>
      <c r="BK130" s="184">
        <f>ROUND(I130*H130,2)</f>
        <v>0</v>
      </c>
      <c r="BL130" s="13" t="s">
        <v>117</v>
      </c>
      <c r="BM130" s="183" t="s">
        <v>335</v>
      </c>
    </row>
    <row r="131" s="2" customFormat="1" ht="16.5" customHeight="1">
      <c r="A131" s="34"/>
      <c r="B131" s="35"/>
      <c r="C131" s="172" t="s">
        <v>196</v>
      </c>
      <c r="D131" s="172" t="s">
        <v>112</v>
      </c>
      <c r="E131" s="173" t="s">
        <v>304</v>
      </c>
      <c r="F131" s="174" t="s">
        <v>305</v>
      </c>
      <c r="G131" s="175" t="s">
        <v>115</v>
      </c>
      <c r="H131" s="176">
        <v>2</v>
      </c>
      <c r="I131" s="177"/>
      <c r="J131" s="178">
        <f>ROUND(I131*H131,2)</f>
        <v>0</v>
      </c>
      <c r="K131" s="174" t="s">
        <v>19</v>
      </c>
      <c r="L131" s="40"/>
      <c r="M131" s="179" t="s">
        <v>19</v>
      </c>
      <c r="N131" s="180" t="s">
        <v>40</v>
      </c>
      <c r="O131" s="80"/>
      <c r="P131" s="181">
        <f>O131*H131</f>
        <v>0</v>
      </c>
      <c r="Q131" s="181">
        <v>0</v>
      </c>
      <c r="R131" s="181">
        <f>Q131*H131</f>
        <v>0</v>
      </c>
      <c r="S131" s="181">
        <v>0</v>
      </c>
      <c r="T131" s="182">
        <f>S131*H131</f>
        <v>0</v>
      </c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R131" s="183" t="s">
        <v>117</v>
      </c>
      <c r="AT131" s="183" t="s">
        <v>112</v>
      </c>
      <c r="AU131" s="183" t="s">
        <v>77</v>
      </c>
      <c r="AY131" s="13" t="s">
        <v>118</v>
      </c>
      <c r="BE131" s="184">
        <f>IF(N131="základní",J131,0)</f>
        <v>0</v>
      </c>
      <c r="BF131" s="184">
        <f>IF(N131="snížená",J131,0)</f>
        <v>0</v>
      </c>
      <c r="BG131" s="184">
        <f>IF(N131="zákl. přenesená",J131,0)</f>
        <v>0</v>
      </c>
      <c r="BH131" s="184">
        <f>IF(N131="sníž. přenesená",J131,0)</f>
        <v>0</v>
      </c>
      <c r="BI131" s="184">
        <f>IF(N131="nulová",J131,0)</f>
        <v>0</v>
      </c>
      <c r="BJ131" s="13" t="s">
        <v>77</v>
      </c>
      <c r="BK131" s="184">
        <f>ROUND(I131*H131,2)</f>
        <v>0</v>
      </c>
      <c r="BL131" s="13" t="s">
        <v>117</v>
      </c>
      <c r="BM131" s="183" t="s">
        <v>336</v>
      </c>
    </row>
    <row r="132" s="11" customFormat="1" ht="25.92" customHeight="1">
      <c r="A132" s="11"/>
      <c r="B132" s="210"/>
      <c r="C132" s="211"/>
      <c r="D132" s="212" t="s">
        <v>68</v>
      </c>
      <c r="E132" s="213" t="s">
        <v>337</v>
      </c>
      <c r="F132" s="213" t="s">
        <v>338</v>
      </c>
      <c r="G132" s="211"/>
      <c r="H132" s="211"/>
      <c r="I132" s="214"/>
      <c r="J132" s="215">
        <f>BK132</f>
        <v>0</v>
      </c>
      <c r="K132" s="211"/>
      <c r="L132" s="216"/>
      <c r="M132" s="217"/>
      <c r="N132" s="218"/>
      <c r="O132" s="218"/>
      <c r="P132" s="219">
        <f>SUM(P133:P135)</f>
        <v>0</v>
      </c>
      <c r="Q132" s="218"/>
      <c r="R132" s="219">
        <f>SUM(R133:R135)</f>
        <v>0</v>
      </c>
      <c r="S132" s="218"/>
      <c r="T132" s="220">
        <f>SUM(T133:T135)</f>
        <v>0</v>
      </c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R132" s="221" t="s">
        <v>77</v>
      </c>
      <c r="AT132" s="222" t="s">
        <v>68</v>
      </c>
      <c r="AU132" s="222" t="s">
        <v>69</v>
      </c>
      <c r="AY132" s="221" t="s">
        <v>118</v>
      </c>
      <c r="BK132" s="223">
        <f>SUM(BK133:BK135)</f>
        <v>0</v>
      </c>
    </row>
    <row r="133" s="2" customFormat="1" ht="16.5" customHeight="1">
      <c r="A133" s="34"/>
      <c r="B133" s="35"/>
      <c r="C133" s="172" t="s">
        <v>339</v>
      </c>
      <c r="D133" s="172" t="s">
        <v>112</v>
      </c>
      <c r="E133" s="173" t="s">
        <v>300</v>
      </c>
      <c r="F133" s="174" t="s">
        <v>301</v>
      </c>
      <c r="G133" s="175" t="s">
        <v>115</v>
      </c>
      <c r="H133" s="176">
        <v>1</v>
      </c>
      <c r="I133" s="177"/>
      <c r="J133" s="178">
        <f>ROUND(I133*H133,2)</f>
        <v>0</v>
      </c>
      <c r="K133" s="174" t="s">
        <v>19</v>
      </c>
      <c r="L133" s="40"/>
      <c r="M133" s="179" t="s">
        <v>19</v>
      </c>
      <c r="N133" s="180" t="s">
        <v>40</v>
      </c>
      <c r="O133" s="80"/>
      <c r="P133" s="181">
        <f>O133*H133</f>
        <v>0</v>
      </c>
      <c r="Q133" s="181">
        <v>0</v>
      </c>
      <c r="R133" s="181">
        <f>Q133*H133</f>
        <v>0</v>
      </c>
      <c r="S133" s="181">
        <v>0</v>
      </c>
      <c r="T133" s="182">
        <f>S133*H133</f>
        <v>0</v>
      </c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R133" s="183" t="s">
        <v>117</v>
      </c>
      <c r="AT133" s="183" t="s">
        <v>112</v>
      </c>
      <c r="AU133" s="183" t="s">
        <v>77</v>
      </c>
      <c r="AY133" s="13" t="s">
        <v>118</v>
      </c>
      <c r="BE133" s="184">
        <f>IF(N133="základní",J133,0)</f>
        <v>0</v>
      </c>
      <c r="BF133" s="184">
        <f>IF(N133="snížená",J133,0)</f>
        <v>0</v>
      </c>
      <c r="BG133" s="184">
        <f>IF(N133="zákl. přenesená",J133,0)</f>
        <v>0</v>
      </c>
      <c r="BH133" s="184">
        <f>IF(N133="sníž. přenesená",J133,0)</f>
        <v>0</v>
      </c>
      <c r="BI133" s="184">
        <f>IF(N133="nulová",J133,0)</f>
        <v>0</v>
      </c>
      <c r="BJ133" s="13" t="s">
        <v>77</v>
      </c>
      <c r="BK133" s="184">
        <f>ROUND(I133*H133,2)</f>
        <v>0</v>
      </c>
      <c r="BL133" s="13" t="s">
        <v>117</v>
      </c>
      <c r="BM133" s="183" t="s">
        <v>340</v>
      </c>
    </row>
    <row r="134" s="2" customFormat="1" ht="16.5" customHeight="1">
      <c r="A134" s="34"/>
      <c r="B134" s="35"/>
      <c r="C134" s="172" t="s">
        <v>201</v>
      </c>
      <c r="D134" s="172" t="s">
        <v>112</v>
      </c>
      <c r="E134" s="173" t="s">
        <v>302</v>
      </c>
      <c r="F134" s="174" t="s">
        <v>303</v>
      </c>
      <c r="G134" s="175" t="s">
        <v>115</v>
      </c>
      <c r="H134" s="176">
        <v>4</v>
      </c>
      <c r="I134" s="177"/>
      <c r="J134" s="178">
        <f>ROUND(I134*H134,2)</f>
        <v>0</v>
      </c>
      <c r="K134" s="174" t="s">
        <v>19</v>
      </c>
      <c r="L134" s="40"/>
      <c r="M134" s="179" t="s">
        <v>19</v>
      </c>
      <c r="N134" s="180" t="s">
        <v>40</v>
      </c>
      <c r="O134" s="80"/>
      <c r="P134" s="181">
        <f>O134*H134</f>
        <v>0</v>
      </c>
      <c r="Q134" s="181">
        <v>0</v>
      </c>
      <c r="R134" s="181">
        <f>Q134*H134</f>
        <v>0</v>
      </c>
      <c r="S134" s="181">
        <v>0</v>
      </c>
      <c r="T134" s="182">
        <f>S134*H134</f>
        <v>0</v>
      </c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R134" s="183" t="s">
        <v>117</v>
      </c>
      <c r="AT134" s="183" t="s">
        <v>112</v>
      </c>
      <c r="AU134" s="183" t="s">
        <v>77</v>
      </c>
      <c r="AY134" s="13" t="s">
        <v>118</v>
      </c>
      <c r="BE134" s="184">
        <f>IF(N134="základní",J134,0)</f>
        <v>0</v>
      </c>
      <c r="BF134" s="184">
        <f>IF(N134="snížená",J134,0)</f>
        <v>0</v>
      </c>
      <c r="BG134" s="184">
        <f>IF(N134="zákl. přenesená",J134,0)</f>
        <v>0</v>
      </c>
      <c r="BH134" s="184">
        <f>IF(N134="sníž. přenesená",J134,0)</f>
        <v>0</v>
      </c>
      <c r="BI134" s="184">
        <f>IF(N134="nulová",J134,0)</f>
        <v>0</v>
      </c>
      <c r="BJ134" s="13" t="s">
        <v>77</v>
      </c>
      <c r="BK134" s="184">
        <f>ROUND(I134*H134,2)</f>
        <v>0</v>
      </c>
      <c r="BL134" s="13" t="s">
        <v>117</v>
      </c>
      <c r="BM134" s="183" t="s">
        <v>341</v>
      </c>
    </row>
    <row r="135" s="2" customFormat="1" ht="16.5" customHeight="1">
      <c r="A135" s="34"/>
      <c r="B135" s="35"/>
      <c r="C135" s="172" t="s">
        <v>342</v>
      </c>
      <c r="D135" s="172" t="s">
        <v>112</v>
      </c>
      <c r="E135" s="173" t="s">
        <v>304</v>
      </c>
      <c r="F135" s="174" t="s">
        <v>305</v>
      </c>
      <c r="G135" s="175" t="s">
        <v>115</v>
      </c>
      <c r="H135" s="176">
        <v>1</v>
      </c>
      <c r="I135" s="177"/>
      <c r="J135" s="178">
        <f>ROUND(I135*H135,2)</f>
        <v>0</v>
      </c>
      <c r="K135" s="174" t="s">
        <v>19</v>
      </c>
      <c r="L135" s="40"/>
      <c r="M135" s="179" t="s">
        <v>19</v>
      </c>
      <c r="N135" s="180" t="s">
        <v>40</v>
      </c>
      <c r="O135" s="80"/>
      <c r="P135" s="181">
        <f>O135*H135</f>
        <v>0</v>
      </c>
      <c r="Q135" s="181">
        <v>0</v>
      </c>
      <c r="R135" s="181">
        <f>Q135*H135</f>
        <v>0</v>
      </c>
      <c r="S135" s="181">
        <v>0</v>
      </c>
      <c r="T135" s="182">
        <f>S135*H135</f>
        <v>0</v>
      </c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R135" s="183" t="s">
        <v>117</v>
      </c>
      <c r="AT135" s="183" t="s">
        <v>112</v>
      </c>
      <c r="AU135" s="183" t="s">
        <v>77</v>
      </c>
      <c r="AY135" s="13" t="s">
        <v>118</v>
      </c>
      <c r="BE135" s="184">
        <f>IF(N135="základní",J135,0)</f>
        <v>0</v>
      </c>
      <c r="BF135" s="184">
        <f>IF(N135="snížená",J135,0)</f>
        <v>0</v>
      </c>
      <c r="BG135" s="184">
        <f>IF(N135="zákl. přenesená",J135,0)</f>
        <v>0</v>
      </c>
      <c r="BH135" s="184">
        <f>IF(N135="sníž. přenesená",J135,0)</f>
        <v>0</v>
      </c>
      <c r="BI135" s="184">
        <f>IF(N135="nulová",J135,0)</f>
        <v>0</v>
      </c>
      <c r="BJ135" s="13" t="s">
        <v>77</v>
      </c>
      <c r="BK135" s="184">
        <f>ROUND(I135*H135,2)</f>
        <v>0</v>
      </c>
      <c r="BL135" s="13" t="s">
        <v>117</v>
      </c>
      <c r="BM135" s="183" t="s">
        <v>343</v>
      </c>
    </row>
    <row r="136" s="11" customFormat="1" ht="25.92" customHeight="1">
      <c r="A136" s="11"/>
      <c r="B136" s="210"/>
      <c r="C136" s="211"/>
      <c r="D136" s="212" t="s">
        <v>68</v>
      </c>
      <c r="E136" s="213" t="s">
        <v>344</v>
      </c>
      <c r="F136" s="213" t="s">
        <v>345</v>
      </c>
      <c r="G136" s="211"/>
      <c r="H136" s="211"/>
      <c r="I136" s="214"/>
      <c r="J136" s="215">
        <f>BK136</f>
        <v>0</v>
      </c>
      <c r="K136" s="211"/>
      <c r="L136" s="216"/>
      <c r="M136" s="217"/>
      <c r="N136" s="218"/>
      <c r="O136" s="218"/>
      <c r="P136" s="219">
        <f>SUM(P137:P138)</f>
        <v>0</v>
      </c>
      <c r="Q136" s="218"/>
      <c r="R136" s="219">
        <f>SUM(R137:R138)</f>
        <v>0</v>
      </c>
      <c r="S136" s="218"/>
      <c r="T136" s="220">
        <f>SUM(T137:T138)</f>
        <v>0</v>
      </c>
      <c r="U136" s="11"/>
      <c r="V136" s="11"/>
      <c r="W136" s="11"/>
      <c r="X136" s="11"/>
      <c r="Y136" s="11"/>
      <c r="Z136" s="11"/>
      <c r="AA136" s="11"/>
      <c r="AB136" s="11"/>
      <c r="AC136" s="11"/>
      <c r="AD136" s="11"/>
      <c r="AE136" s="11"/>
      <c r="AR136" s="221" t="s">
        <v>77</v>
      </c>
      <c r="AT136" s="222" t="s">
        <v>68</v>
      </c>
      <c r="AU136" s="222" t="s">
        <v>69</v>
      </c>
      <c r="AY136" s="221" t="s">
        <v>118</v>
      </c>
      <c r="BK136" s="223">
        <f>SUM(BK137:BK138)</f>
        <v>0</v>
      </c>
    </row>
    <row r="137" s="2" customFormat="1" ht="24.15" customHeight="1">
      <c r="A137" s="34"/>
      <c r="B137" s="35"/>
      <c r="C137" s="172" t="s">
        <v>205</v>
      </c>
      <c r="D137" s="172" t="s">
        <v>112</v>
      </c>
      <c r="E137" s="173" t="s">
        <v>130</v>
      </c>
      <c r="F137" s="174" t="s">
        <v>346</v>
      </c>
      <c r="G137" s="175" t="s">
        <v>132</v>
      </c>
      <c r="H137" s="176">
        <v>700</v>
      </c>
      <c r="I137" s="177"/>
      <c r="J137" s="178">
        <f>ROUND(I137*H137,2)</f>
        <v>0</v>
      </c>
      <c r="K137" s="174" t="s">
        <v>19</v>
      </c>
      <c r="L137" s="40"/>
      <c r="M137" s="179" t="s">
        <v>19</v>
      </c>
      <c r="N137" s="180" t="s">
        <v>40</v>
      </c>
      <c r="O137" s="80"/>
      <c r="P137" s="181">
        <f>O137*H137</f>
        <v>0</v>
      </c>
      <c r="Q137" s="181">
        <v>0</v>
      </c>
      <c r="R137" s="181">
        <f>Q137*H137</f>
        <v>0</v>
      </c>
      <c r="S137" s="181">
        <v>0</v>
      </c>
      <c r="T137" s="182">
        <f>S137*H137</f>
        <v>0</v>
      </c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R137" s="183" t="s">
        <v>117</v>
      </c>
      <c r="AT137" s="183" t="s">
        <v>112</v>
      </c>
      <c r="AU137" s="183" t="s">
        <v>77</v>
      </c>
      <c r="AY137" s="13" t="s">
        <v>118</v>
      </c>
      <c r="BE137" s="184">
        <f>IF(N137="základní",J137,0)</f>
        <v>0</v>
      </c>
      <c r="BF137" s="184">
        <f>IF(N137="snížená",J137,0)</f>
        <v>0</v>
      </c>
      <c r="BG137" s="184">
        <f>IF(N137="zákl. přenesená",J137,0)</f>
        <v>0</v>
      </c>
      <c r="BH137" s="184">
        <f>IF(N137="sníž. přenesená",J137,0)</f>
        <v>0</v>
      </c>
      <c r="BI137" s="184">
        <f>IF(N137="nulová",J137,0)</f>
        <v>0</v>
      </c>
      <c r="BJ137" s="13" t="s">
        <v>77</v>
      </c>
      <c r="BK137" s="184">
        <f>ROUND(I137*H137,2)</f>
        <v>0</v>
      </c>
      <c r="BL137" s="13" t="s">
        <v>117</v>
      </c>
      <c r="BM137" s="183" t="s">
        <v>347</v>
      </c>
    </row>
    <row r="138" s="2" customFormat="1" ht="16.5" customHeight="1">
      <c r="A138" s="34"/>
      <c r="B138" s="35"/>
      <c r="C138" s="172" t="s">
        <v>348</v>
      </c>
      <c r="D138" s="172" t="s">
        <v>112</v>
      </c>
      <c r="E138" s="173" t="s">
        <v>349</v>
      </c>
      <c r="F138" s="174" t="s">
        <v>350</v>
      </c>
      <c r="G138" s="175" t="s">
        <v>132</v>
      </c>
      <c r="H138" s="176">
        <v>700</v>
      </c>
      <c r="I138" s="177"/>
      <c r="J138" s="178">
        <f>ROUND(I138*H138,2)</f>
        <v>0</v>
      </c>
      <c r="K138" s="174" t="s">
        <v>19</v>
      </c>
      <c r="L138" s="40"/>
      <c r="M138" s="224" t="s">
        <v>19</v>
      </c>
      <c r="N138" s="225" t="s">
        <v>40</v>
      </c>
      <c r="O138" s="202"/>
      <c r="P138" s="226">
        <f>O138*H138</f>
        <v>0</v>
      </c>
      <c r="Q138" s="226">
        <v>0</v>
      </c>
      <c r="R138" s="226">
        <f>Q138*H138</f>
        <v>0</v>
      </c>
      <c r="S138" s="226">
        <v>0</v>
      </c>
      <c r="T138" s="227">
        <f>S138*H138</f>
        <v>0</v>
      </c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R138" s="183" t="s">
        <v>117</v>
      </c>
      <c r="AT138" s="183" t="s">
        <v>112</v>
      </c>
      <c r="AU138" s="183" t="s">
        <v>77</v>
      </c>
      <c r="AY138" s="13" t="s">
        <v>118</v>
      </c>
      <c r="BE138" s="184">
        <f>IF(N138="základní",J138,0)</f>
        <v>0</v>
      </c>
      <c r="BF138" s="184">
        <f>IF(N138="snížená",J138,0)</f>
        <v>0</v>
      </c>
      <c r="BG138" s="184">
        <f>IF(N138="zákl. přenesená",J138,0)</f>
        <v>0</v>
      </c>
      <c r="BH138" s="184">
        <f>IF(N138="sníž. přenesená",J138,0)</f>
        <v>0</v>
      </c>
      <c r="BI138" s="184">
        <f>IF(N138="nulová",J138,0)</f>
        <v>0</v>
      </c>
      <c r="BJ138" s="13" t="s">
        <v>77</v>
      </c>
      <c r="BK138" s="184">
        <f>ROUND(I138*H138,2)</f>
        <v>0</v>
      </c>
      <c r="BL138" s="13" t="s">
        <v>117</v>
      </c>
      <c r="BM138" s="183" t="s">
        <v>351</v>
      </c>
    </row>
    <row r="139" s="2" customFormat="1" ht="6.96" customHeight="1">
      <c r="A139" s="34"/>
      <c r="B139" s="55"/>
      <c r="C139" s="56"/>
      <c r="D139" s="56"/>
      <c r="E139" s="56"/>
      <c r="F139" s="56"/>
      <c r="G139" s="56"/>
      <c r="H139" s="56"/>
      <c r="I139" s="56"/>
      <c r="J139" s="56"/>
      <c r="K139" s="56"/>
      <c r="L139" s="40"/>
      <c r="M139" s="34"/>
      <c r="O139" s="34"/>
      <c r="P139" s="34"/>
      <c r="Q139" s="34"/>
      <c r="R139" s="34"/>
      <c r="S139" s="34"/>
      <c r="T139" s="34"/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</row>
  </sheetData>
  <sheetProtection sheet="1" autoFilter="0" formatColumns="0" formatRows="0" objects="1" scenarios="1" spinCount="100000" saltValue="BAs3qR9g75HBOw80nV+D9y6KleQrSHH22M2p7nsaVXTqn+SltQgo7fMDfIgCbM142HtO+csUn9BGQZfYIPatDQ==" hashValue="XTjkqvLeKaVfPvkBkHq2fdDmTa92yKu9Pf/l9ihdjc3T1utnmL/PNtIc4NAsQMz8Gxod4bC2bdPDVTmH1t8KtA==" algorithmName="SHA-512" password="CC35"/>
  <autoFilter ref="C87:K138"/>
  <mergeCells count="9">
    <mergeCell ref="E7:H7"/>
    <mergeCell ref="E9:H9"/>
    <mergeCell ref="E18:H18"/>
    <mergeCell ref="E27:H27"/>
    <mergeCell ref="E48:H48"/>
    <mergeCell ref="E50:H50"/>
    <mergeCell ref="E78:H78"/>
    <mergeCell ref="E80:H80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3" t="s">
        <v>91</v>
      </c>
    </row>
    <row r="3" hidden="1" s="1" customFormat="1" ht="6.96" customHeight="1">
      <c r="B3" s="124"/>
      <c r="C3" s="125"/>
      <c r="D3" s="125"/>
      <c r="E3" s="125"/>
      <c r="F3" s="125"/>
      <c r="G3" s="125"/>
      <c r="H3" s="125"/>
      <c r="I3" s="125"/>
      <c r="J3" s="125"/>
      <c r="K3" s="125"/>
      <c r="L3" s="16"/>
      <c r="AT3" s="13" t="s">
        <v>79</v>
      </c>
    </row>
    <row r="4" hidden="1" s="1" customFormat="1" ht="24.96" customHeight="1">
      <c r="B4" s="16"/>
      <c r="D4" s="126" t="s">
        <v>92</v>
      </c>
      <c r="L4" s="16"/>
      <c r="M4" s="127" t="s">
        <v>10</v>
      </c>
      <c r="AT4" s="13" t="s">
        <v>4</v>
      </c>
    </row>
    <row r="5" hidden="1" s="1" customFormat="1" ht="6.96" customHeight="1">
      <c r="B5" s="16"/>
      <c r="L5" s="16"/>
    </row>
    <row r="6" hidden="1" s="1" customFormat="1" ht="12" customHeight="1">
      <c r="B6" s="16"/>
      <c r="D6" s="128" t="s">
        <v>16</v>
      </c>
      <c r="L6" s="16"/>
    </row>
    <row r="7" hidden="1" s="1" customFormat="1" ht="16.5" customHeight="1">
      <c r="B7" s="16"/>
      <c r="E7" s="129" t="str">
        <f>'Rekapitulace stavby'!K6</f>
        <v xml:space="preserve"> Cyklická údržba trati v úseku Třebovice v Čechách – Hoštejn</v>
      </c>
      <c r="F7" s="128"/>
      <c r="G7" s="128"/>
      <c r="H7" s="128"/>
      <c r="L7" s="16"/>
    </row>
    <row r="8" hidden="1" s="2" customFormat="1" ht="12" customHeight="1">
      <c r="A8" s="34"/>
      <c r="B8" s="40"/>
      <c r="C8" s="34"/>
      <c r="D8" s="128" t="s">
        <v>93</v>
      </c>
      <c r="E8" s="34"/>
      <c r="F8" s="34"/>
      <c r="G8" s="34"/>
      <c r="H8" s="34"/>
      <c r="I8" s="34"/>
      <c r="J8" s="34"/>
      <c r="K8" s="34"/>
      <c r="L8" s="130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hidden="1" s="2" customFormat="1" ht="16.5" customHeight="1">
      <c r="A9" s="34"/>
      <c r="B9" s="40"/>
      <c r="C9" s="34"/>
      <c r="D9" s="34"/>
      <c r="E9" s="131" t="s">
        <v>352</v>
      </c>
      <c r="F9" s="34"/>
      <c r="G9" s="34"/>
      <c r="H9" s="34"/>
      <c r="I9" s="34"/>
      <c r="J9" s="34"/>
      <c r="K9" s="34"/>
      <c r="L9" s="130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hidden="1" s="2" customFormat="1">
      <c r="A10" s="34"/>
      <c r="B10" s="40"/>
      <c r="C10" s="34"/>
      <c r="D10" s="34"/>
      <c r="E10" s="34"/>
      <c r="F10" s="34"/>
      <c r="G10" s="34"/>
      <c r="H10" s="34"/>
      <c r="I10" s="34"/>
      <c r="J10" s="34"/>
      <c r="K10" s="34"/>
      <c r="L10" s="130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hidden="1" s="2" customFormat="1" ht="12" customHeight="1">
      <c r="A11" s="34"/>
      <c r="B11" s="40"/>
      <c r="C11" s="34"/>
      <c r="D11" s="128" t="s">
        <v>18</v>
      </c>
      <c r="E11" s="34"/>
      <c r="F11" s="132" t="s">
        <v>19</v>
      </c>
      <c r="G11" s="34"/>
      <c r="H11" s="34"/>
      <c r="I11" s="128" t="s">
        <v>20</v>
      </c>
      <c r="J11" s="132" t="s">
        <v>19</v>
      </c>
      <c r="K11" s="34"/>
      <c r="L11" s="130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hidden="1" s="2" customFormat="1" ht="12" customHeight="1">
      <c r="A12" s="34"/>
      <c r="B12" s="40"/>
      <c r="C12" s="34"/>
      <c r="D12" s="128" t="s">
        <v>21</v>
      </c>
      <c r="E12" s="34"/>
      <c r="F12" s="132" t="s">
        <v>22</v>
      </c>
      <c r="G12" s="34"/>
      <c r="H12" s="34"/>
      <c r="I12" s="128" t="s">
        <v>23</v>
      </c>
      <c r="J12" s="133" t="str">
        <f>'Rekapitulace stavby'!AN8</f>
        <v>24. 3. 2023</v>
      </c>
      <c r="K12" s="34"/>
      <c r="L12" s="130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hidden="1" s="2" customFormat="1" ht="10.8" customHeight="1">
      <c r="A13" s="34"/>
      <c r="B13" s="40"/>
      <c r="C13" s="34"/>
      <c r="D13" s="34"/>
      <c r="E13" s="34"/>
      <c r="F13" s="34"/>
      <c r="G13" s="34"/>
      <c r="H13" s="34"/>
      <c r="I13" s="34"/>
      <c r="J13" s="34"/>
      <c r="K13" s="34"/>
      <c r="L13" s="130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hidden="1" s="2" customFormat="1" ht="12" customHeight="1">
      <c r="A14" s="34"/>
      <c r="B14" s="40"/>
      <c r="C14" s="34"/>
      <c r="D14" s="128" t="s">
        <v>25</v>
      </c>
      <c r="E14" s="34"/>
      <c r="F14" s="34"/>
      <c r="G14" s="34"/>
      <c r="H14" s="34"/>
      <c r="I14" s="128" t="s">
        <v>26</v>
      </c>
      <c r="J14" s="132" t="str">
        <f>IF('Rekapitulace stavby'!AN10="","",'Rekapitulace stavby'!AN10)</f>
        <v/>
      </c>
      <c r="K14" s="34"/>
      <c r="L14" s="130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hidden="1" s="2" customFormat="1" ht="18" customHeight="1">
      <c r="A15" s="34"/>
      <c r="B15" s="40"/>
      <c r="C15" s="34"/>
      <c r="D15" s="34"/>
      <c r="E15" s="132" t="str">
        <f>IF('Rekapitulace stavby'!E11="","",'Rekapitulace stavby'!E11)</f>
        <v xml:space="preserve"> </v>
      </c>
      <c r="F15" s="34"/>
      <c r="G15" s="34"/>
      <c r="H15" s="34"/>
      <c r="I15" s="128" t="s">
        <v>27</v>
      </c>
      <c r="J15" s="132" t="str">
        <f>IF('Rekapitulace stavby'!AN11="","",'Rekapitulace stavby'!AN11)</f>
        <v/>
      </c>
      <c r="K15" s="34"/>
      <c r="L15" s="130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hidden="1" s="2" customFormat="1" ht="6.96" customHeight="1">
      <c r="A16" s="34"/>
      <c r="B16" s="40"/>
      <c r="C16" s="34"/>
      <c r="D16" s="34"/>
      <c r="E16" s="34"/>
      <c r="F16" s="34"/>
      <c r="G16" s="34"/>
      <c r="H16" s="34"/>
      <c r="I16" s="34"/>
      <c r="J16" s="34"/>
      <c r="K16" s="34"/>
      <c r="L16" s="130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hidden="1" s="2" customFormat="1" ht="12" customHeight="1">
      <c r="A17" s="34"/>
      <c r="B17" s="40"/>
      <c r="C17" s="34"/>
      <c r="D17" s="128" t="s">
        <v>28</v>
      </c>
      <c r="E17" s="34"/>
      <c r="F17" s="34"/>
      <c r="G17" s="34"/>
      <c r="H17" s="34"/>
      <c r="I17" s="128" t="s">
        <v>26</v>
      </c>
      <c r="J17" s="29" t="str">
        <f>'Rekapitulace stavby'!AN13</f>
        <v>Vyplň údaj</v>
      </c>
      <c r="K17" s="34"/>
      <c r="L17" s="130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hidden="1" s="2" customFormat="1" ht="18" customHeight="1">
      <c r="A18" s="34"/>
      <c r="B18" s="40"/>
      <c r="C18" s="34"/>
      <c r="D18" s="34"/>
      <c r="E18" s="29" t="str">
        <f>'Rekapitulace stavby'!E14</f>
        <v>Vyplň údaj</v>
      </c>
      <c r="F18" s="132"/>
      <c r="G18" s="132"/>
      <c r="H18" s="132"/>
      <c r="I18" s="128" t="s">
        <v>27</v>
      </c>
      <c r="J18" s="29" t="str">
        <f>'Rekapitulace stavby'!AN14</f>
        <v>Vyplň údaj</v>
      </c>
      <c r="K18" s="34"/>
      <c r="L18" s="130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hidden="1" s="2" customFormat="1" ht="6.96" customHeight="1">
      <c r="A19" s="34"/>
      <c r="B19" s="40"/>
      <c r="C19" s="34"/>
      <c r="D19" s="34"/>
      <c r="E19" s="34"/>
      <c r="F19" s="34"/>
      <c r="G19" s="34"/>
      <c r="H19" s="34"/>
      <c r="I19" s="34"/>
      <c r="J19" s="34"/>
      <c r="K19" s="34"/>
      <c r="L19" s="130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hidden="1" s="2" customFormat="1" ht="12" customHeight="1">
      <c r="A20" s="34"/>
      <c r="B20" s="40"/>
      <c r="C20" s="34"/>
      <c r="D20" s="128" t="s">
        <v>30</v>
      </c>
      <c r="E20" s="34"/>
      <c r="F20" s="34"/>
      <c r="G20" s="34"/>
      <c r="H20" s="34"/>
      <c r="I20" s="128" t="s">
        <v>26</v>
      </c>
      <c r="J20" s="132" t="str">
        <f>IF('Rekapitulace stavby'!AN16="","",'Rekapitulace stavby'!AN16)</f>
        <v/>
      </c>
      <c r="K20" s="34"/>
      <c r="L20" s="130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hidden="1" s="2" customFormat="1" ht="18" customHeight="1">
      <c r="A21" s="34"/>
      <c r="B21" s="40"/>
      <c r="C21" s="34"/>
      <c r="D21" s="34"/>
      <c r="E21" s="132" t="str">
        <f>IF('Rekapitulace stavby'!E17="","",'Rekapitulace stavby'!E17)</f>
        <v xml:space="preserve"> </v>
      </c>
      <c r="F21" s="34"/>
      <c r="G21" s="34"/>
      <c r="H21" s="34"/>
      <c r="I21" s="128" t="s">
        <v>27</v>
      </c>
      <c r="J21" s="132" t="str">
        <f>IF('Rekapitulace stavby'!AN17="","",'Rekapitulace stavby'!AN17)</f>
        <v/>
      </c>
      <c r="K21" s="34"/>
      <c r="L21" s="130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hidden="1" s="2" customFormat="1" ht="6.96" customHeight="1">
      <c r="A22" s="34"/>
      <c r="B22" s="40"/>
      <c r="C22" s="34"/>
      <c r="D22" s="34"/>
      <c r="E22" s="34"/>
      <c r="F22" s="34"/>
      <c r="G22" s="34"/>
      <c r="H22" s="34"/>
      <c r="I22" s="34"/>
      <c r="J22" s="34"/>
      <c r="K22" s="34"/>
      <c r="L22" s="130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hidden="1" s="2" customFormat="1" ht="12" customHeight="1">
      <c r="A23" s="34"/>
      <c r="B23" s="40"/>
      <c r="C23" s="34"/>
      <c r="D23" s="128" t="s">
        <v>32</v>
      </c>
      <c r="E23" s="34"/>
      <c r="F23" s="34"/>
      <c r="G23" s="34"/>
      <c r="H23" s="34"/>
      <c r="I23" s="128" t="s">
        <v>26</v>
      </c>
      <c r="J23" s="132" t="str">
        <f>IF('Rekapitulace stavby'!AN19="","",'Rekapitulace stavby'!AN19)</f>
        <v/>
      </c>
      <c r="K23" s="34"/>
      <c r="L23" s="130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hidden="1" s="2" customFormat="1" ht="18" customHeight="1">
      <c r="A24" s="34"/>
      <c r="B24" s="40"/>
      <c r="C24" s="34"/>
      <c r="D24" s="34"/>
      <c r="E24" s="132" t="str">
        <f>IF('Rekapitulace stavby'!E20="","",'Rekapitulace stavby'!E20)</f>
        <v xml:space="preserve"> </v>
      </c>
      <c r="F24" s="34"/>
      <c r="G24" s="34"/>
      <c r="H24" s="34"/>
      <c r="I24" s="128" t="s">
        <v>27</v>
      </c>
      <c r="J24" s="132" t="str">
        <f>IF('Rekapitulace stavby'!AN20="","",'Rekapitulace stavby'!AN20)</f>
        <v/>
      </c>
      <c r="K24" s="34"/>
      <c r="L24" s="130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hidden="1" s="2" customFormat="1" ht="6.96" customHeight="1">
      <c r="A25" s="34"/>
      <c r="B25" s="40"/>
      <c r="C25" s="34"/>
      <c r="D25" s="34"/>
      <c r="E25" s="34"/>
      <c r="F25" s="34"/>
      <c r="G25" s="34"/>
      <c r="H25" s="34"/>
      <c r="I25" s="34"/>
      <c r="J25" s="34"/>
      <c r="K25" s="34"/>
      <c r="L25" s="130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hidden="1" s="2" customFormat="1" ht="12" customHeight="1">
      <c r="A26" s="34"/>
      <c r="B26" s="40"/>
      <c r="C26" s="34"/>
      <c r="D26" s="128" t="s">
        <v>33</v>
      </c>
      <c r="E26" s="34"/>
      <c r="F26" s="34"/>
      <c r="G26" s="34"/>
      <c r="H26" s="34"/>
      <c r="I26" s="34"/>
      <c r="J26" s="34"/>
      <c r="K26" s="34"/>
      <c r="L26" s="130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hidden="1" s="8" customFormat="1" ht="16.5" customHeight="1">
      <c r="A27" s="134"/>
      <c r="B27" s="135"/>
      <c r="C27" s="134"/>
      <c r="D27" s="134"/>
      <c r="E27" s="136" t="s">
        <v>19</v>
      </c>
      <c r="F27" s="136"/>
      <c r="G27" s="136"/>
      <c r="H27" s="136"/>
      <c r="I27" s="134"/>
      <c r="J27" s="134"/>
      <c r="K27" s="134"/>
      <c r="L27" s="137"/>
      <c r="S27" s="134"/>
      <c r="T27" s="134"/>
      <c r="U27" s="134"/>
      <c r="V27" s="134"/>
      <c r="W27" s="134"/>
      <c r="X27" s="134"/>
      <c r="Y27" s="134"/>
      <c r="Z27" s="134"/>
      <c r="AA27" s="134"/>
      <c r="AB27" s="134"/>
      <c r="AC27" s="134"/>
      <c r="AD27" s="134"/>
      <c r="AE27" s="134"/>
    </row>
    <row r="28" hidden="1" s="2" customFormat="1" ht="6.96" customHeight="1">
      <c r="A28" s="34"/>
      <c r="B28" s="40"/>
      <c r="C28" s="34"/>
      <c r="D28" s="34"/>
      <c r="E28" s="34"/>
      <c r="F28" s="34"/>
      <c r="G28" s="34"/>
      <c r="H28" s="34"/>
      <c r="I28" s="34"/>
      <c r="J28" s="34"/>
      <c r="K28" s="34"/>
      <c r="L28" s="130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hidden="1" s="2" customFormat="1" ht="6.96" customHeight="1">
      <c r="A29" s="34"/>
      <c r="B29" s="40"/>
      <c r="C29" s="34"/>
      <c r="D29" s="138"/>
      <c r="E29" s="138"/>
      <c r="F29" s="138"/>
      <c r="G29" s="138"/>
      <c r="H29" s="138"/>
      <c r="I29" s="138"/>
      <c r="J29" s="138"/>
      <c r="K29" s="138"/>
      <c r="L29" s="130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hidden="1" s="2" customFormat="1" ht="25.44" customHeight="1">
      <c r="A30" s="34"/>
      <c r="B30" s="40"/>
      <c r="C30" s="34"/>
      <c r="D30" s="139" t="s">
        <v>35</v>
      </c>
      <c r="E30" s="34"/>
      <c r="F30" s="34"/>
      <c r="G30" s="34"/>
      <c r="H30" s="34"/>
      <c r="I30" s="34"/>
      <c r="J30" s="140">
        <f>ROUND(J79, 2)</f>
        <v>0</v>
      </c>
      <c r="K30" s="34"/>
      <c r="L30" s="130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hidden="1" s="2" customFormat="1" ht="6.96" customHeight="1">
      <c r="A31" s="34"/>
      <c r="B31" s="40"/>
      <c r="C31" s="34"/>
      <c r="D31" s="138"/>
      <c r="E31" s="138"/>
      <c r="F31" s="138"/>
      <c r="G31" s="138"/>
      <c r="H31" s="138"/>
      <c r="I31" s="138"/>
      <c r="J31" s="138"/>
      <c r="K31" s="138"/>
      <c r="L31" s="130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hidden="1" s="2" customFormat="1" ht="14.4" customHeight="1">
      <c r="A32" s="34"/>
      <c r="B32" s="40"/>
      <c r="C32" s="34"/>
      <c r="D32" s="34"/>
      <c r="E32" s="34"/>
      <c r="F32" s="141" t="s">
        <v>37</v>
      </c>
      <c r="G32" s="34"/>
      <c r="H32" s="34"/>
      <c r="I32" s="141" t="s">
        <v>36</v>
      </c>
      <c r="J32" s="141" t="s">
        <v>38</v>
      </c>
      <c r="K32" s="34"/>
      <c r="L32" s="130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hidden="1" s="2" customFormat="1" ht="14.4" customHeight="1">
      <c r="A33" s="34"/>
      <c r="B33" s="40"/>
      <c r="C33" s="34"/>
      <c r="D33" s="142" t="s">
        <v>39</v>
      </c>
      <c r="E33" s="128" t="s">
        <v>40</v>
      </c>
      <c r="F33" s="143">
        <f>ROUND((SUM(BE79:BE86)),  2)</f>
        <v>0</v>
      </c>
      <c r="G33" s="34"/>
      <c r="H33" s="34"/>
      <c r="I33" s="144">
        <v>0.20999999999999999</v>
      </c>
      <c r="J33" s="143">
        <f>ROUND(((SUM(BE79:BE86))*I33),  2)</f>
        <v>0</v>
      </c>
      <c r="K33" s="34"/>
      <c r="L33" s="130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hidden="1" s="2" customFormat="1" ht="14.4" customHeight="1">
      <c r="A34" s="34"/>
      <c r="B34" s="40"/>
      <c r="C34" s="34"/>
      <c r="D34" s="34"/>
      <c r="E34" s="128" t="s">
        <v>41</v>
      </c>
      <c r="F34" s="143">
        <f>ROUND((SUM(BF79:BF86)),  2)</f>
        <v>0</v>
      </c>
      <c r="G34" s="34"/>
      <c r="H34" s="34"/>
      <c r="I34" s="144">
        <v>0.14999999999999999</v>
      </c>
      <c r="J34" s="143">
        <f>ROUND(((SUM(BF79:BF86))*I34),  2)</f>
        <v>0</v>
      </c>
      <c r="K34" s="34"/>
      <c r="L34" s="130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hidden="1" s="2" customFormat="1" ht="14.4" customHeight="1">
      <c r="A35" s="34"/>
      <c r="B35" s="40"/>
      <c r="C35" s="34"/>
      <c r="D35" s="34"/>
      <c r="E35" s="128" t="s">
        <v>42</v>
      </c>
      <c r="F35" s="143">
        <f>ROUND((SUM(BG79:BG86)),  2)</f>
        <v>0</v>
      </c>
      <c r="G35" s="34"/>
      <c r="H35" s="34"/>
      <c r="I35" s="144">
        <v>0.20999999999999999</v>
      </c>
      <c r="J35" s="143">
        <f>0</f>
        <v>0</v>
      </c>
      <c r="K35" s="34"/>
      <c r="L35" s="130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hidden="1" s="2" customFormat="1" ht="14.4" customHeight="1">
      <c r="A36" s="34"/>
      <c r="B36" s="40"/>
      <c r="C36" s="34"/>
      <c r="D36" s="34"/>
      <c r="E36" s="128" t="s">
        <v>43</v>
      </c>
      <c r="F36" s="143">
        <f>ROUND((SUM(BH79:BH86)),  2)</f>
        <v>0</v>
      </c>
      <c r="G36" s="34"/>
      <c r="H36" s="34"/>
      <c r="I36" s="144">
        <v>0.14999999999999999</v>
      </c>
      <c r="J36" s="143">
        <f>0</f>
        <v>0</v>
      </c>
      <c r="K36" s="34"/>
      <c r="L36" s="130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hidden="1" s="2" customFormat="1" ht="14.4" customHeight="1">
      <c r="A37" s="34"/>
      <c r="B37" s="40"/>
      <c r="C37" s="34"/>
      <c r="D37" s="34"/>
      <c r="E37" s="128" t="s">
        <v>44</v>
      </c>
      <c r="F37" s="143">
        <f>ROUND((SUM(BI79:BI86)),  2)</f>
        <v>0</v>
      </c>
      <c r="G37" s="34"/>
      <c r="H37" s="34"/>
      <c r="I37" s="144">
        <v>0</v>
      </c>
      <c r="J37" s="143">
        <f>0</f>
        <v>0</v>
      </c>
      <c r="K37" s="34"/>
      <c r="L37" s="130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hidden="1" s="2" customFormat="1" ht="6.96" customHeight="1">
      <c r="A38" s="34"/>
      <c r="B38" s="40"/>
      <c r="C38" s="34"/>
      <c r="D38" s="34"/>
      <c r="E38" s="34"/>
      <c r="F38" s="34"/>
      <c r="G38" s="34"/>
      <c r="H38" s="34"/>
      <c r="I38" s="34"/>
      <c r="J38" s="34"/>
      <c r="K38" s="34"/>
      <c r="L38" s="130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hidden="1" s="2" customFormat="1" ht="25.44" customHeight="1">
      <c r="A39" s="34"/>
      <c r="B39" s="40"/>
      <c r="C39" s="145"/>
      <c r="D39" s="146" t="s">
        <v>45</v>
      </c>
      <c r="E39" s="147"/>
      <c r="F39" s="147"/>
      <c r="G39" s="148" t="s">
        <v>46</v>
      </c>
      <c r="H39" s="149" t="s">
        <v>47</v>
      </c>
      <c r="I39" s="147"/>
      <c r="J39" s="150">
        <f>SUM(J30:J37)</f>
        <v>0</v>
      </c>
      <c r="K39" s="151"/>
      <c r="L39" s="130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hidden="1" s="2" customFormat="1" ht="14.4" customHeight="1">
      <c r="A40" s="34"/>
      <c r="B40" s="152"/>
      <c r="C40" s="153"/>
      <c r="D40" s="153"/>
      <c r="E40" s="153"/>
      <c r="F40" s="153"/>
      <c r="G40" s="153"/>
      <c r="H40" s="153"/>
      <c r="I40" s="153"/>
      <c r="J40" s="153"/>
      <c r="K40" s="153"/>
      <c r="L40" s="130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hidden="1"/>
    <row r="42" hidden="1"/>
    <row r="43" hidden="1"/>
    <row r="44" s="2" customFormat="1" ht="6.96" customHeight="1">
      <c r="A44" s="34"/>
      <c r="B44" s="154"/>
      <c r="C44" s="155"/>
      <c r="D44" s="155"/>
      <c r="E44" s="155"/>
      <c r="F44" s="155"/>
      <c r="G44" s="155"/>
      <c r="H44" s="155"/>
      <c r="I44" s="155"/>
      <c r="J44" s="155"/>
      <c r="K44" s="155"/>
      <c r="L44" s="130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</row>
    <row r="45" s="2" customFormat="1" ht="24.96" customHeight="1">
      <c r="A45" s="34"/>
      <c r="B45" s="35"/>
      <c r="C45" s="19" t="s">
        <v>95</v>
      </c>
      <c r="D45" s="36"/>
      <c r="E45" s="36"/>
      <c r="F45" s="36"/>
      <c r="G45" s="36"/>
      <c r="H45" s="36"/>
      <c r="I45" s="36"/>
      <c r="J45" s="36"/>
      <c r="K45" s="36"/>
      <c r="L45" s="130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</row>
    <row r="46" s="2" customFormat="1" ht="6.96" customHeight="1">
      <c r="A46" s="34"/>
      <c r="B46" s="35"/>
      <c r="C46" s="36"/>
      <c r="D46" s="36"/>
      <c r="E46" s="36"/>
      <c r="F46" s="36"/>
      <c r="G46" s="36"/>
      <c r="H46" s="36"/>
      <c r="I46" s="36"/>
      <c r="J46" s="36"/>
      <c r="K46" s="36"/>
      <c r="L46" s="130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</row>
    <row r="47" s="2" customFormat="1" ht="12" customHeight="1">
      <c r="A47" s="34"/>
      <c r="B47" s="35"/>
      <c r="C47" s="28" t="s">
        <v>16</v>
      </c>
      <c r="D47" s="36"/>
      <c r="E47" s="36"/>
      <c r="F47" s="36"/>
      <c r="G47" s="36"/>
      <c r="H47" s="36"/>
      <c r="I47" s="36"/>
      <c r="J47" s="36"/>
      <c r="K47" s="36"/>
      <c r="L47" s="130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</row>
    <row r="48" s="2" customFormat="1" ht="16.5" customHeight="1">
      <c r="A48" s="34"/>
      <c r="B48" s="35"/>
      <c r="C48" s="36"/>
      <c r="D48" s="36"/>
      <c r="E48" s="156" t="str">
        <f>E7</f>
        <v xml:space="preserve"> Cyklická údržba trati v úseku Třebovice v Čechách – Hoštejn</v>
      </c>
      <c r="F48" s="28"/>
      <c r="G48" s="28"/>
      <c r="H48" s="28"/>
      <c r="I48" s="36"/>
      <c r="J48" s="36"/>
      <c r="K48" s="36"/>
      <c r="L48" s="130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</row>
    <row r="49" s="2" customFormat="1" ht="12" customHeight="1">
      <c r="A49" s="34"/>
      <c r="B49" s="35"/>
      <c r="C49" s="28" t="s">
        <v>93</v>
      </c>
      <c r="D49" s="36"/>
      <c r="E49" s="36"/>
      <c r="F49" s="36"/>
      <c r="G49" s="36"/>
      <c r="H49" s="36"/>
      <c r="I49" s="36"/>
      <c r="J49" s="36"/>
      <c r="K49" s="36"/>
      <c r="L49" s="130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</row>
    <row r="50" s="2" customFormat="1" ht="16.5" customHeight="1">
      <c r="A50" s="34"/>
      <c r="B50" s="35"/>
      <c r="C50" s="36"/>
      <c r="D50" s="36"/>
      <c r="E50" s="65" t="str">
        <f>E9</f>
        <v>SO 05 - VON</v>
      </c>
      <c r="F50" s="36"/>
      <c r="G50" s="36"/>
      <c r="H50" s="36"/>
      <c r="I50" s="36"/>
      <c r="J50" s="36"/>
      <c r="K50" s="36"/>
      <c r="L50" s="130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</row>
    <row r="51" s="2" customFormat="1" ht="6.96" customHeight="1">
      <c r="A51" s="34"/>
      <c r="B51" s="35"/>
      <c r="C51" s="36"/>
      <c r="D51" s="36"/>
      <c r="E51" s="36"/>
      <c r="F51" s="36"/>
      <c r="G51" s="36"/>
      <c r="H51" s="36"/>
      <c r="I51" s="36"/>
      <c r="J51" s="36"/>
      <c r="K51" s="36"/>
      <c r="L51" s="130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</row>
    <row r="52" s="2" customFormat="1" ht="12" customHeight="1">
      <c r="A52" s="34"/>
      <c r="B52" s="35"/>
      <c r="C52" s="28" t="s">
        <v>21</v>
      </c>
      <c r="D52" s="36"/>
      <c r="E52" s="36"/>
      <c r="F52" s="23" t="str">
        <f>F12</f>
        <v xml:space="preserve"> </v>
      </c>
      <c r="G52" s="36"/>
      <c r="H52" s="36"/>
      <c r="I52" s="28" t="s">
        <v>23</v>
      </c>
      <c r="J52" s="68" t="str">
        <f>IF(J12="","",J12)</f>
        <v>24. 3. 2023</v>
      </c>
      <c r="K52" s="36"/>
      <c r="L52" s="130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</row>
    <row r="53" s="2" customFormat="1" ht="6.96" customHeight="1">
      <c r="A53" s="34"/>
      <c r="B53" s="35"/>
      <c r="C53" s="36"/>
      <c r="D53" s="36"/>
      <c r="E53" s="36"/>
      <c r="F53" s="36"/>
      <c r="G53" s="36"/>
      <c r="H53" s="36"/>
      <c r="I53" s="36"/>
      <c r="J53" s="36"/>
      <c r="K53" s="36"/>
      <c r="L53" s="130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</row>
    <row r="54" s="2" customFormat="1" ht="15.15" customHeight="1">
      <c r="A54" s="34"/>
      <c r="B54" s="35"/>
      <c r="C54" s="28" t="s">
        <v>25</v>
      </c>
      <c r="D54" s="36"/>
      <c r="E54" s="36"/>
      <c r="F54" s="23" t="str">
        <f>E15</f>
        <v xml:space="preserve"> </v>
      </c>
      <c r="G54" s="36"/>
      <c r="H54" s="36"/>
      <c r="I54" s="28" t="s">
        <v>30</v>
      </c>
      <c r="J54" s="32" t="str">
        <f>E21</f>
        <v xml:space="preserve"> </v>
      </c>
      <c r="K54" s="36"/>
      <c r="L54" s="130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</row>
    <row r="55" s="2" customFormat="1" ht="15.15" customHeight="1">
      <c r="A55" s="34"/>
      <c r="B55" s="35"/>
      <c r="C55" s="28" t="s">
        <v>28</v>
      </c>
      <c r="D55" s="36"/>
      <c r="E55" s="36"/>
      <c r="F55" s="23" t="str">
        <f>IF(E18="","",E18)</f>
        <v>Vyplň údaj</v>
      </c>
      <c r="G55" s="36"/>
      <c r="H55" s="36"/>
      <c r="I55" s="28" t="s">
        <v>32</v>
      </c>
      <c r="J55" s="32" t="str">
        <f>E24</f>
        <v xml:space="preserve"> </v>
      </c>
      <c r="K55" s="36"/>
      <c r="L55" s="130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</row>
    <row r="56" s="2" customFormat="1" ht="10.32" customHeight="1">
      <c r="A56" s="34"/>
      <c r="B56" s="35"/>
      <c r="C56" s="36"/>
      <c r="D56" s="36"/>
      <c r="E56" s="36"/>
      <c r="F56" s="36"/>
      <c r="G56" s="36"/>
      <c r="H56" s="36"/>
      <c r="I56" s="36"/>
      <c r="J56" s="36"/>
      <c r="K56" s="36"/>
      <c r="L56" s="130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</row>
    <row r="57" s="2" customFormat="1" ht="29.28" customHeight="1">
      <c r="A57" s="34"/>
      <c r="B57" s="35"/>
      <c r="C57" s="157" t="s">
        <v>96</v>
      </c>
      <c r="D57" s="158"/>
      <c r="E57" s="158"/>
      <c r="F57" s="158"/>
      <c r="G57" s="158"/>
      <c r="H57" s="158"/>
      <c r="I57" s="158"/>
      <c r="J57" s="159" t="s">
        <v>97</v>
      </c>
      <c r="K57" s="158"/>
      <c r="L57" s="130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</row>
    <row r="58" s="2" customFormat="1" ht="10.32" customHeight="1">
      <c r="A58" s="34"/>
      <c r="B58" s="35"/>
      <c r="C58" s="36"/>
      <c r="D58" s="36"/>
      <c r="E58" s="36"/>
      <c r="F58" s="36"/>
      <c r="G58" s="36"/>
      <c r="H58" s="36"/>
      <c r="I58" s="36"/>
      <c r="J58" s="36"/>
      <c r="K58" s="36"/>
      <c r="L58" s="130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</row>
    <row r="59" s="2" customFormat="1" ht="22.8" customHeight="1">
      <c r="A59" s="34"/>
      <c r="B59" s="35"/>
      <c r="C59" s="160" t="s">
        <v>67</v>
      </c>
      <c r="D59" s="36"/>
      <c r="E59" s="36"/>
      <c r="F59" s="36"/>
      <c r="G59" s="36"/>
      <c r="H59" s="36"/>
      <c r="I59" s="36"/>
      <c r="J59" s="98">
        <f>J79</f>
        <v>0</v>
      </c>
      <c r="K59" s="36"/>
      <c r="L59" s="130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U59" s="13" t="s">
        <v>98</v>
      </c>
    </row>
    <row r="60" s="2" customFormat="1" ht="21.84" customHeight="1">
      <c r="A60" s="34"/>
      <c r="B60" s="35"/>
      <c r="C60" s="36"/>
      <c r="D60" s="36"/>
      <c r="E60" s="36"/>
      <c r="F60" s="36"/>
      <c r="G60" s="36"/>
      <c r="H60" s="36"/>
      <c r="I60" s="36"/>
      <c r="J60" s="36"/>
      <c r="K60" s="36"/>
      <c r="L60" s="130"/>
      <c r="S60" s="34"/>
      <c r="T60" s="34"/>
      <c r="U60" s="34"/>
      <c r="V60" s="34"/>
      <c r="W60" s="34"/>
      <c r="X60" s="34"/>
      <c r="Y60" s="34"/>
      <c r="Z60" s="34"/>
      <c r="AA60" s="34"/>
      <c r="AB60" s="34"/>
      <c r="AC60" s="34"/>
      <c r="AD60" s="34"/>
      <c r="AE60" s="34"/>
    </row>
    <row r="61" s="2" customFormat="1" ht="6.96" customHeight="1">
      <c r="A61" s="34"/>
      <c r="B61" s="55"/>
      <c r="C61" s="56"/>
      <c r="D61" s="56"/>
      <c r="E61" s="56"/>
      <c r="F61" s="56"/>
      <c r="G61" s="56"/>
      <c r="H61" s="56"/>
      <c r="I61" s="56"/>
      <c r="J61" s="56"/>
      <c r="K61" s="56"/>
      <c r="L61" s="130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5" s="2" customFormat="1" ht="6.96" customHeight="1">
      <c r="A65" s="34"/>
      <c r="B65" s="57"/>
      <c r="C65" s="58"/>
      <c r="D65" s="58"/>
      <c r="E65" s="58"/>
      <c r="F65" s="58"/>
      <c r="G65" s="58"/>
      <c r="H65" s="58"/>
      <c r="I65" s="58"/>
      <c r="J65" s="58"/>
      <c r="K65" s="58"/>
      <c r="L65" s="130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 s="2" customFormat="1" ht="24.96" customHeight="1">
      <c r="A66" s="34"/>
      <c r="B66" s="35"/>
      <c r="C66" s="19" t="s">
        <v>99</v>
      </c>
      <c r="D66" s="36"/>
      <c r="E66" s="36"/>
      <c r="F66" s="36"/>
      <c r="G66" s="36"/>
      <c r="H66" s="36"/>
      <c r="I66" s="36"/>
      <c r="J66" s="36"/>
      <c r="K66" s="36"/>
      <c r="L66" s="130"/>
      <c r="S66" s="34"/>
      <c r="T66" s="34"/>
      <c r="U66" s="34"/>
      <c r="V66" s="34"/>
      <c r="W66" s="34"/>
      <c r="X66" s="34"/>
      <c r="Y66" s="34"/>
      <c r="Z66" s="34"/>
      <c r="AA66" s="34"/>
      <c r="AB66" s="34"/>
      <c r="AC66" s="34"/>
      <c r="AD66" s="34"/>
      <c r="AE66" s="34"/>
    </row>
    <row r="67" s="2" customFormat="1" ht="6.96" customHeight="1">
      <c r="A67" s="34"/>
      <c r="B67" s="35"/>
      <c r="C67" s="36"/>
      <c r="D67" s="36"/>
      <c r="E67" s="36"/>
      <c r="F67" s="36"/>
      <c r="G67" s="36"/>
      <c r="H67" s="36"/>
      <c r="I67" s="36"/>
      <c r="J67" s="36"/>
      <c r="K67" s="36"/>
      <c r="L67" s="130"/>
      <c r="S67" s="34"/>
      <c r="T67" s="34"/>
      <c r="U67" s="34"/>
      <c r="V67" s="34"/>
      <c r="W67" s="34"/>
      <c r="X67" s="34"/>
      <c r="Y67" s="34"/>
      <c r="Z67" s="34"/>
      <c r="AA67" s="34"/>
      <c r="AB67" s="34"/>
      <c r="AC67" s="34"/>
      <c r="AD67" s="34"/>
      <c r="AE67" s="34"/>
    </row>
    <row r="68" s="2" customFormat="1" ht="12" customHeight="1">
      <c r="A68" s="34"/>
      <c r="B68" s="35"/>
      <c r="C68" s="28" t="s">
        <v>16</v>
      </c>
      <c r="D68" s="36"/>
      <c r="E68" s="36"/>
      <c r="F68" s="36"/>
      <c r="G68" s="36"/>
      <c r="H68" s="36"/>
      <c r="I68" s="36"/>
      <c r="J68" s="36"/>
      <c r="K68" s="36"/>
      <c r="L68" s="130"/>
      <c r="S68" s="34"/>
      <c r="T68" s="34"/>
      <c r="U68" s="34"/>
      <c r="V68" s="34"/>
      <c r="W68" s="34"/>
      <c r="X68" s="34"/>
      <c r="Y68" s="34"/>
      <c r="Z68" s="34"/>
      <c r="AA68" s="34"/>
      <c r="AB68" s="34"/>
      <c r="AC68" s="34"/>
      <c r="AD68" s="34"/>
      <c r="AE68" s="34"/>
    </row>
    <row r="69" s="2" customFormat="1" ht="16.5" customHeight="1">
      <c r="A69" s="34"/>
      <c r="B69" s="35"/>
      <c r="C69" s="36"/>
      <c r="D69" s="36"/>
      <c r="E69" s="156" t="str">
        <f>E7</f>
        <v xml:space="preserve"> Cyklická údržba trati v úseku Třebovice v Čechách – Hoštejn</v>
      </c>
      <c r="F69" s="28"/>
      <c r="G69" s="28"/>
      <c r="H69" s="28"/>
      <c r="I69" s="36"/>
      <c r="J69" s="36"/>
      <c r="K69" s="36"/>
      <c r="L69" s="130"/>
      <c r="S69" s="34"/>
      <c r="T69" s="34"/>
      <c r="U69" s="34"/>
      <c r="V69" s="34"/>
      <c r="W69" s="34"/>
      <c r="X69" s="34"/>
      <c r="Y69" s="34"/>
      <c r="Z69" s="34"/>
      <c r="AA69" s="34"/>
      <c r="AB69" s="34"/>
      <c r="AC69" s="34"/>
      <c r="AD69" s="34"/>
      <c r="AE69" s="34"/>
    </row>
    <row r="70" s="2" customFormat="1" ht="12" customHeight="1">
      <c r="A70" s="34"/>
      <c r="B70" s="35"/>
      <c r="C70" s="28" t="s">
        <v>93</v>
      </c>
      <c r="D70" s="36"/>
      <c r="E70" s="36"/>
      <c r="F70" s="36"/>
      <c r="G70" s="36"/>
      <c r="H70" s="36"/>
      <c r="I70" s="36"/>
      <c r="J70" s="36"/>
      <c r="K70" s="36"/>
      <c r="L70" s="130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</row>
    <row r="71" s="2" customFormat="1" ht="16.5" customHeight="1">
      <c r="A71" s="34"/>
      <c r="B71" s="35"/>
      <c r="C71" s="36"/>
      <c r="D71" s="36"/>
      <c r="E71" s="65" t="str">
        <f>E9</f>
        <v>SO 05 - VON</v>
      </c>
      <c r="F71" s="36"/>
      <c r="G71" s="36"/>
      <c r="H71" s="36"/>
      <c r="I71" s="36"/>
      <c r="J71" s="36"/>
      <c r="K71" s="36"/>
      <c r="L71" s="130"/>
      <c r="S71" s="34"/>
      <c r="T71" s="34"/>
      <c r="U71" s="34"/>
      <c r="V71" s="34"/>
      <c r="W71" s="34"/>
      <c r="X71" s="34"/>
      <c r="Y71" s="34"/>
      <c r="Z71" s="34"/>
      <c r="AA71" s="34"/>
      <c r="AB71" s="34"/>
      <c r="AC71" s="34"/>
      <c r="AD71" s="34"/>
      <c r="AE71" s="34"/>
    </row>
    <row r="72" s="2" customFormat="1" ht="6.96" customHeight="1">
      <c r="A72" s="34"/>
      <c r="B72" s="35"/>
      <c r="C72" s="36"/>
      <c r="D72" s="36"/>
      <c r="E72" s="36"/>
      <c r="F72" s="36"/>
      <c r="G72" s="36"/>
      <c r="H72" s="36"/>
      <c r="I72" s="36"/>
      <c r="J72" s="36"/>
      <c r="K72" s="36"/>
      <c r="L72" s="130"/>
      <c r="S72" s="34"/>
      <c r="T72" s="34"/>
      <c r="U72" s="34"/>
      <c r="V72" s="34"/>
      <c r="W72" s="34"/>
      <c r="X72" s="34"/>
      <c r="Y72" s="34"/>
      <c r="Z72" s="34"/>
      <c r="AA72" s="34"/>
      <c r="AB72" s="34"/>
      <c r="AC72" s="34"/>
      <c r="AD72" s="34"/>
      <c r="AE72" s="34"/>
    </row>
    <row r="73" s="2" customFormat="1" ht="12" customHeight="1">
      <c r="A73" s="34"/>
      <c r="B73" s="35"/>
      <c r="C73" s="28" t="s">
        <v>21</v>
      </c>
      <c r="D73" s="36"/>
      <c r="E73" s="36"/>
      <c r="F73" s="23" t="str">
        <f>F12</f>
        <v xml:space="preserve"> </v>
      </c>
      <c r="G73" s="36"/>
      <c r="H73" s="36"/>
      <c r="I73" s="28" t="s">
        <v>23</v>
      </c>
      <c r="J73" s="68" t="str">
        <f>IF(J12="","",J12)</f>
        <v>24. 3. 2023</v>
      </c>
      <c r="K73" s="36"/>
      <c r="L73" s="130"/>
      <c r="S73" s="34"/>
      <c r="T73" s="34"/>
      <c r="U73" s="34"/>
      <c r="V73" s="34"/>
      <c r="W73" s="34"/>
      <c r="X73" s="34"/>
      <c r="Y73" s="34"/>
      <c r="Z73" s="34"/>
      <c r="AA73" s="34"/>
      <c r="AB73" s="34"/>
      <c r="AC73" s="34"/>
      <c r="AD73" s="34"/>
      <c r="AE73" s="34"/>
    </row>
    <row r="74" s="2" customFormat="1" ht="6.96" customHeight="1">
      <c r="A74" s="34"/>
      <c r="B74" s="35"/>
      <c r="C74" s="36"/>
      <c r="D74" s="36"/>
      <c r="E74" s="36"/>
      <c r="F74" s="36"/>
      <c r="G74" s="36"/>
      <c r="H74" s="36"/>
      <c r="I74" s="36"/>
      <c r="J74" s="36"/>
      <c r="K74" s="36"/>
      <c r="L74" s="130"/>
      <c r="S74" s="34"/>
      <c r="T74" s="34"/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4"/>
    </row>
    <row r="75" s="2" customFormat="1" ht="15.15" customHeight="1">
      <c r="A75" s="34"/>
      <c r="B75" s="35"/>
      <c r="C75" s="28" t="s">
        <v>25</v>
      </c>
      <c r="D75" s="36"/>
      <c r="E75" s="36"/>
      <c r="F75" s="23" t="str">
        <f>E15</f>
        <v xml:space="preserve"> </v>
      </c>
      <c r="G75" s="36"/>
      <c r="H75" s="36"/>
      <c r="I75" s="28" t="s">
        <v>30</v>
      </c>
      <c r="J75" s="32" t="str">
        <f>E21</f>
        <v xml:space="preserve"> </v>
      </c>
      <c r="K75" s="36"/>
      <c r="L75" s="130"/>
      <c r="S75" s="34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4"/>
    </row>
    <row r="76" s="2" customFormat="1" ht="15.15" customHeight="1">
      <c r="A76" s="34"/>
      <c r="B76" s="35"/>
      <c r="C76" s="28" t="s">
        <v>28</v>
      </c>
      <c r="D76" s="36"/>
      <c r="E76" s="36"/>
      <c r="F76" s="23" t="str">
        <f>IF(E18="","",E18)</f>
        <v>Vyplň údaj</v>
      </c>
      <c r="G76" s="36"/>
      <c r="H76" s="36"/>
      <c r="I76" s="28" t="s">
        <v>32</v>
      </c>
      <c r="J76" s="32" t="str">
        <f>E24</f>
        <v xml:space="preserve"> </v>
      </c>
      <c r="K76" s="36"/>
      <c r="L76" s="130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="2" customFormat="1" ht="10.32" customHeight="1">
      <c r="A77" s="34"/>
      <c r="B77" s="35"/>
      <c r="C77" s="36"/>
      <c r="D77" s="36"/>
      <c r="E77" s="36"/>
      <c r="F77" s="36"/>
      <c r="G77" s="36"/>
      <c r="H77" s="36"/>
      <c r="I77" s="36"/>
      <c r="J77" s="36"/>
      <c r="K77" s="36"/>
      <c r="L77" s="130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78" s="9" customFormat="1" ht="29.28" customHeight="1">
      <c r="A78" s="161"/>
      <c r="B78" s="162"/>
      <c r="C78" s="163" t="s">
        <v>100</v>
      </c>
      <c r="D78" s="164" t="s">
        <v>54</v>
      </c>
      <c r="E78" s="164" t="s">
        <v>50</v>
      </c>
      <c r="F78" s="164" t="s">
        <v>51</v>
      </c>
      <c r="G78" s="164" t="s">
        <v>101</v>
      </c>
      <c r="H78" s="164" t="s">
        <v>102</v>
      </c>
      <c r="I78" s="164" t="s">
        <v>103</v>
      </c>
      <c r="J78" s="164" t="s">
        <v>97</v>
      </c>
      <c r="K78" s="165" t="s">
        <v>104</v>
      </c>
      <c r="L78" s="166"/>
      <c r="M78" s="88" t="s">
        <v>19</v>
      </c>
      <c r="N78" s="89" t="s">
        <v>39</v>
      </c>
      <c r="O78" s="89" t="s">
        <v>105</v>
      </c>
      <c r="P78" s="89" t="s">
        <v>106</v>
      </c>
      <c r="Q78" s="89" t="s">
        <v>107</v>
      </c>
      <c r="R78" s="89" t="s">
        <v>108</v>
      </c>
      <c r="S78" s="89" t="s">
        <v>109</v>
      </c>
      <c r="T78" s="90" t="s">
        <v>110</v>
      </c>
      <c r="U78" s="161"/>
      <c r="V78" s="161"/>
      <c r="W78" s="161"/>
      <c r="X78" s="161"/>
      <c r="Y78" s="161"/>
      <c r="Z78" s="161"/>
      <c r="AA78" s="161"/>
      <c r="AB78" s="161"/>
      <c r="AC78" s="161"/>
      <c r="AD78" s="161"/>
      <c r="AE78" s="161"/>
    </row>
    <row r="79" s="2" customFormat="1" ht="22.8" customHeight="1">
      <c r="A79" s="34"/>
      <c r="B79" s="35"/>
      <c r="C79" s="95" t="s">
        <v>111</v>
      </c>
      <c r="D79" s="36"/>
      <c r="E79" s="36"/>
      <c r="F79" s="36"/>
      <c r="G79" s="36"/>
      <c r="H79" s="36"/>
      <c r="I79" s="36"/>
      <c r="J79" s="167">
        <f>BK79</f>
        <v>0</v>
      </c>
      <c r="K79" s="36"/>
      <c r="L79" s="40"/>
      <c r="M79" s="91"/>
      <c r="N79" s="168"/>
      <c r="O79" s="92"/>
      <c r="P79" s="169">
        <f>SUM(P80:P86)</f>
        <v>0</v>
      </c>
      <c r="Q79" s="92"/>
      <c r="R79" s="169">
        <f>SUM(R80:R86)</f>
        <v>0</v>
      </c>
      <c r="S79" s="92"/>
      <c r="T79" s="170">
        <f>SUM(T80:T86)</f>
        <v>0</v>
      </c>
      <c r="U79" s="34"/>
      <c r="V79" s="34"/>
      <c r="W79" s="34"/>
      <c r="X79" s="34"/>
      <c r="Y79" s="34"/>
      <c r="Z79" s="34"/>
      <c r="AA79" s="34"/>
      <c r="AB79" s="34"/>
      <c r="AC79" s="34"/>
      <c r="AD79" s="34"/>
      <c r="AE79" s="34"/>
      <c r="AT79" s="13" t="s">
        <v>68</v>
      </c>
      <c r="AU79" s="13" t="s">
        <v>98</v>
      </c>
      <c r="BK79" s="171">
        <f>SUM(BK80:BK86)</f>
        <v>0</v>
      </c>
    </row>
    <row r="80" s="2" customFormat="1" ht="16.5" customHeight="1">
      <c r="A80" s="34"/>
      <c r="B80" s="35"/>
      <c r="C80" s="172" t="s">
        <v>77</v>
      </c>
      <c r="D80" s="172" t="s">
        <v>112</v>
      </c>
      <c r="E80" s="173" t="s">
        <v>353</v>
      </c>
      <c r="F80" s="174" t="s">
        <v>354</v>
      </c>
      <c r="G80" s="175" t="s">
        <v>355</v>
      </c>
      <c r="H80" s="228"/>
      <c r="I80" s="177"/>
      <c r="J80" s="178">
        <f>ROUND(I80*H80,2)</f>
        <v>0</v>
      </c>
      <c r="K80" s="174" t="s">
        <v>19</v>
      </c>
      <c r="L80" s="40"/>
      <c r="M80" s="179" t="s">
        <v>19</v>
      </c>
      <c r="N80" s="180" t="s">
        <v>40</v>
      </c>
      <c r="O80" s="80"/>
      <c r="P80" s="181">
        <f>O80*H80</f>
        <v>0</v>
      </c>
      <c r="Q80" s="181">
        <v>0</v>
      </c>
      <c r="R80" s="181">
        <f>Q80*H80</f>
        <v>0</v>
      </c>
      <c r="S80" s="181">
        <v>0</v>
      </c>
      <c r="T80" s="182">
        <f>S80*H80</f>
        <v>0</v>
      </c>
      <c r="U80" s="34"/>
      <c r="V80" s="34"/>
      <c r="W80" s="34"/>
      <c r="X80" s="34"/>
      <c r="Y80" s="34"/>
      <c r="Z80" s="34"/>
      <c r="AA80" s="34"/>
      <c r="AB80" s="34"/>
      <c r="AC80" s="34"/>
      <c r="AD80" s="34"/>
      <c r="AE80" s="34"/>
      <c r="AR80" s="183" t="s">
        <v>117</v>
      </c>
      <c r="AT80" s="183" t="s">
        <v>112</v>
      </c>
      <c r="AU80" s="183" t="s">
        <v>69</v>
      </c>
      <c r="AY80" s="13" t="s">
        <v>118</v>
      </c>
      <c r="BE80" s="184">
        <f>IF(N80="základní",J80,0)</f>
        <v>0</v>
      </c>
      <c r="BF80" s="184">
        <f>IF(N80="snížená",J80,0)</f>
        <v>0</v>
      </c>
      <c r="BG80" s="184">
        <f>IF(N80="zákl. přenesená",J80,0)</f>
        <v>0</v>
      </c>
      <c r="BH80" s="184">
        <f>IF(N80="sníž. přenesená",J80,0)</f>
        <v>0</v>
      </c>
      <c r="BI80" s="184">
        <f>IF(N80="nulová",J80,0)</f>
        <v>0</v>
      </c>
      <c r="BJ80" s="13" t="s">
        <v>77</v>
      </c>
      <c r="BK80" s="184">
        <f>ROUND(I80*H80,2)</f>
        <v>0</v>
      </c>
      <c r="BL80" s="13" t="s">
        <v>117</v>
      </c>
      <c r="BM80" s="183" t="s">
        <v>79</v>
      </c>
    </row>
    <row r="81" s="2" customFormat="1" ht="16.5" customHeight="1">
      <c r="A81" s="34"/>
      <c r="B81" s="35"/>
      <c r="C81" s="172" t="s">
        <v>79</v>
      </c>
      <c r="D81" s="172" t="s">
        <v>112</v>
      </c>
      <c r="E81" s="173" t="s">
        <v>356</v>
      </c>
      <c r="F81" s="174" t="s">
        <v>357</v>
      </c>
      <c r="G81" s="175" t="s">
        <v>355</v>
      </c>
      <c r="H81" s="228"/>
      <c r="I81" s="177"/>
      <c r="J81" s="178">
        <f>ROUND(I81*H81,2)</f>
        <v>0</v>
      </c>
      <c r="K81" s="174" t="s">
        <v>19</v>
      </c>
      <c r="L81" s="40"/>
      <c r="M81" s="179" t="s">
        <v>19</v>
      </c>
      <c r="N81" s="180" t="s">
        <v>40</v>
      </c>
      <c r="O81" s="80"/>
      <c r="P81" s="181">
        <f>O81*H81</f>
        <v>0</v>
      </c>
      <c r="Q81" s="181">
        <v>0</v>
      </c>
      <c r="R81" s="181">
        <f>Q81*H81</f>
        <v>0</v>
      </c>
      <c r="S81" s="181">
        <v>0</v>
      </c>
      <c r="T81" s="182">
        <f>S81*H81</f>
        <v>0</v>
      </c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  <c r="AR81" s="183" t="s">
        <v>117</v>
      </c>
      <c r="AT81" s="183" t="s">
        <v>112</v>
      </c>
      <c r="AU81" s="183" t="s">
        <v>69</v>
      </c>
      <c r="AY81" s="13" t="s">
        <v>118</v>
      </c>
      <c r="BE81" s="184">
        <f>IF(N81="základní",J81,0)</f>
        <v>0</v>
      </c>
      <c r="BF81" s="184">
        <f>IF(N81="snížená",J81,0)</f>
        <v>0</v>
      </c>
      <c r="BG81" s="184">
        <f>IF(N81="zákl. přenesená",J81,0)</f>
        <v>0</v>
      </c>
      <c r="BH81" s="184">
        <f>IF(N81="sníž. přenesená",J81,0)</f>
        <v>0</v>
      </c>
      <c r="BI81" s="184">
        <f>IF(N81="nulová",J81,0)</f>
        <v>0</v>
      </c>
      <c r="BJ81" s="13" t="s">
        <v>77</v>
      </c>
      <c r="BK81" s="184">
        <f>ROUND(I81*H81,2)</f>
        <v>0</v>
      </c>
      <c r="BL81" s="13" t="s">
        <v>117</v>
      </c>
      <c r="BM81" s="183" t="s">
        <v>117</v>
      </c>
    </row>
    <row r="82" s="2" customFormat="1" ht="16.5" customHeight="1">
      <c r="A82" s="34"/>
      <c r="B82" s="35"/>
      <c r="C82" s="172" t="s">
        <v>125</v>
      </c>
      <c r="D82" s="172" t="s">
        <v>112</v>
      </c>
      <c r="E82" s="173" t="s">
        <v>358</v>
      </c>
      <c r="F82" s="174" t="s">
        <v>359</v>
      </c>
      <c r="G82" s="175" t="s">
        <v>355</v>
      </c>
      <c r="H82" s="228"/>
      <c r="I82" s="177"/>
      <c r="J82" s="178">
        <f>ROUND(I82*H82,2)</f>
        <v>0</v>
      </c>
      <c r="K82" s="174" t="s">
        <v>19</v>
      </c>
      <c r="L82" s="40"/>
      <c r="M82" s="179" t="s">
        <v>19</v>
      </c>
      <c r="N82" s="180" t="s">
        <v>40</v>
      </c>
      <c r="O82" s="80"/>
      <c r="P82" s="181">
        <f>O82*H82</f>
        <v>0</v>
      </c>
      <c r="Q82" s="181">
        <v>0</v>
      </c>
      <c r="R82" s="181">
        <f>Q82*H82</f>
        <v>0</v>
      </c>
      <c r="S82" s="181">
        <v>0</v>
      </c>
      <c r="T82" s="182">
        <f>S82*H82</f>
        <v>0</v>
      </c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  <c r="AR82" s="183" t="s">
        <v>117</v>
      </c>
      <c r="AT82" s="183" t="s">
        <v>112</v>
      </c>
      <c r="AU82" s="183" t="s">
        <v>69</v>
      </c>
      <c r="AY82" s="13" t="s">
        <v>118</v>
      </c>
      <c r="BE82" s="184">
        <f>IF(N82="základní",J82,0)</f>
        <v>0</v>
      </c>
      <c r="BF82" s="184">
        <f>IF(N82="snížená",J82,0)</f>
        <v>0</v>
      </c>
      <c r="BG82" s="184">
        <f>IF(N82="zákl. přenesená",J82,0)</f>
        <v>0</v>
      </c>
      <c r="BH82" s="184">
        <f>IF(N82="sníž. přenesená",J82,0)</f>
        <v>0</v>
      </c>
      <c r="BI82" s="184">
        <f>IF(N82="nulová",J82,0)</f>
        <v>0</v>
      </c>
      <c r="BJ82" s="13" t="s">
        <v>77</v>
      </c>
      <c r="BK82" s="184">
        <f>ROUND(I82*H82,2)</f>
        <v>0</v>
      </c>
      <c r="BL82" s="13" t="s">
        <v>117</v>
      </c>
      <c r="BM82" s="183" t="s">
        <v>128</v>
      </c>
    </row>
    <row r="83" s="2" customFormat="1" ht="16.5" customHeight="1">
      <c r="A83" s="34"/>
      <c r="B83" s="35"/>
      <c r="C83" s="172" t="s">
        <v>117</v>
      </c>
      <c r="D83" s="172" t="s">
        <v>112</v>
      </c>
      <c r="E83" s="173" t="s">
        <v>360</v>
      </c>
      <c r="F83" s="174" t="s">
        <v>361</v>
      </c>
      <c r="G83" s="175" t="s">
        <v>355</v>
      </c>
      <c r="H83" s="228"/>
      <c r="I83" s="177"/>
      <c r="J83" s="178">
        <f>ROUND(I83*H83,2)</f>
        <v>0</v>
      </c>
      <c r="K83" s="174" t="s">
        <v>19</v>
      </c>
      <c r="L83" s="40"/>
      <c r="M83" s="179" t="s">
        <v>19</v>
      </c>
      <c r="N83" s="180" t="s">
        <v>40</v>
      </c>
      <c r="O83" s="80"/>
      <c r="P83" s="181">
        <f>O83*H83</f>
        <v>0</v>
      </c>
      <c r="Q83" s="181">
        <v>0</v>
      </c>
      <c r="R83" s="181">
        <f>Q83*H83</f>
        <v>0</v>
      </c>
      <c r="S83" s="181">
        <v>0</v>
      </c>
      <c r="T83" s="182">
        <f>S83*H83</f>
        <v>0</v>
      </c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  <c r="AR83" s="183" t="s">
        <v>117</v>
      </c>
      <c r="AT83" s="183" t="s">
        <v>112</v>
      </c>
      <c r="AU83" s="183" t="s">
        <v>69</v>
      </c>
      <c r="AY83" s="13" t="s">
        <v>118</v>
      </c>
      <c r="BE83" s="184">
        <f>IF(N83="základní",J83,0)</f>
        <v>0</v>
      </c>
      <c r="BF83" s="184">
        <f>IF(N83="snížená",J83,0)</f>
        <v>0</v>
      </c>
      <c r="BG83" s="184">
        <f>IF(N83="zákl. přenesená",J83,0)</f>
        <v>0</v>
      </c>
      <c r="BH83" s="184">
        <f>IF(N83="sníž. přenesená",J83,0)</f>
        <v>0</v>
      </c>
      <c r="BI83" s="184">
        <f>IF(N83="nulová",J83,0)</f>
        <v>0</v>
      </c>
      <c r="BJ83" s="13" t="s">
        <v>77</v>
      </c>
      <c r="BK83" s="184">
        <f>ROUND(I83*H83,2)</f>
        <v>0</v>
      </c>
      <c r="BL83" s="13" t="s">
        <v>117</v>
      </c>
      <c r="BM83" s="183" t="s">
        <v>133</v>
      </c>
    </row>
    <row r="84" s="2" customFormat="1" ht="16.5" customHeight="1">
      <c r="A84" s="34"/>
      <c r="B84" s="35"/>
      <c r="C84" s="172" t="s">
        <v>135</v>
      </c>
      <c r="D84" s="172" t="s">
        <v>112</v>
      </c>
      <c r="E84" s="173" t="s">
        <v>362</v>
      </c>
      <c r="F84" s="174" t="s">
        <v>363</v>
      </c>
      <c r="G84" s="175" t="s">
        <v>355</v>
      </c>
      <c r="H84" s="228"/>
      <c r="I84" s="177"/>
      <c r="J84" s="178">
        <f>ROUND(I84*H84,2)</f>
        <v>0</v>
      </c>
      <c r="K84" s="174" t="s">
        <v>19</v>
      </c>
      <c r="L84" s="40"/>
      <c r="M84" s="179" t="s">
        <v>19</v>
      </c>
      <c r="N84" s="180" t="s">
        <v>40</v>
      </c>
      <c r="O84" s="80"/>
      <c r="P84" s="181">
        <f>O84*H84</f>
        <v>0</v>
      </c>
      <c r="Q84" s="181">
        <v>0</v>
      </c>
      <c r="R84" s="181">
        <f>Q84*H84</f>
        <v>0</v>
      </c>
      <c r="S84" s="181">
        <v>0</v>
      </c>
      <c r="T84" s="182">
        <f>S84*H84</f>
        <v>0</v>
      </c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  <c r="AR84" s="183" t="s">
        <v>117</v>
      </c>
      <c r="AT84" s="183" t="s">
        <v>112</v>
      </c>
      <c r="AU84" s="183" t="s">
        <v>69</v>
      </c>
      <c r="AY84" s="13" t="s">
        <v>118</v>
      </c>
      <c r="BE84" s="184">
        <f>IF(N84="základní",J84,0)</f>
        <v>0</v>
      </c>
      <c r="BF84" s="184">
        <f>IF(N84="snížená",J84,0)</f>
        <v>0</v>
      </c>
      <c r="BG84" s="184">
        <f>IF(N84="zákl. přenesená",J84,0)</f>
        <v>0</v>
      </c>
      <c r="BH84" s="184">
        <f>IF(N84="sníž. přenesená",J84,0)</f>
        <v>0</v>
      </c>
      <c r="BI84" s="184">
        <f>IF(N84="nulová",J84,0)</f>
        <v>0</v>
      </c>
      <c r="BJ84" s="13" t="s">
        <v>77</v>
      </c>
      <c r="BK84" s="184">
        <f>ROUND(I84*H84,2)</f>
        <v>0</v>
      </c>
      <c r="BL84" s="13" t="s">
        <v>117</v>
      </c>
      <c r="BM84" s="183" t="s">
        <v>138</v>
      </c>
    </row>
    <row r="85" s="2" customFormat="1" ht="16.5" customHeight="1">
      <c r="A85" s="34"/>
      <c r="B85" s="35"/>
      <c r="C85" s="172" t="s">
        <v>128</v>
      </c>
      <c r="D85" s="172" t="s">
        <v>112</v>
      </c>
      <c r="E85" s="173" t="s">
        <v>364</v>
      </c>
      <c r="F85" s="174" t="s">
        <v>365</v>
      </c>
      <c r="G85" s="175" t="s">
        <v>355</v>
      </c>
      <c r="H85" s="228"/>
      <c r="I85" s="177"/>
      <c r="J85" s="178">
        <f>ROUND(I85*H85,2)</f>
        <v>0</v>
      </c>
      <c r="K85" s="174" t="s">
        <v>116</v>
      </c>
      <c r="L85" s="40"/>
      <c r="M85" s="179" t="s">
        <v>19</v>
      </c>
      <c r="N85" s="180" t="s">
        <v>40</v>
      </c>
      <c r="O85" s="80"/>
      <c r="P85" s="181">
        <f>O85*H85</f>
        <v>0</v>
      </c>
      <c r="Q85" s="181">
        <v>0</v>
      </c>
      <c r="R85" s="181">
        <f>Q85*H85</f>
        <v>0</v>
      </c>
      <c r="S85" s="181">
        <v>0</v>
      </c>
      <c r="T85" s="182">
        <f>S85*H85</f>
        <v>0</v>
      </c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  <c r="AR85" s="183" t="s">
        <v>117</v>
      </c>
      <c r="AT85" s="183" t="s">
        <v>112</v>
      </c>
      <c r="AU85" s="183" t="s">
        <v>69</v>
      </c>
      <c r="AY85" s="13" t="s">
        <v>118</v>
      </c>
      <c r="BE85" s="184">
        <f>IF(N85="základní",J85,0)</f>
        <v>0</v>
      </c>
      <c r="BF85" s="184">
        <f>IF(N85="snížená",J85,0)</f>
        <v>0</v>
      </c>
      <c r="BG85" s="184">
        <f>IF(N85="zákl. přenesená",J85,0)</f>
        <v>0</v>
      </c>
      <c r="BH85" s="184">
        <f>IF(N85="sníž. přenesená",J85,0)</f>
        <v>0</v>
      </c>
      <c r="BI85" s="184">
        <f>IF(N85="nulová",J85,0)</f>
        <v>0</v>
      </c>
      <c r="BJ85" s="13" t="s">
        <v>77</v>
      </c>
      <c r="BK85" s="184">
        <f>ROUND(I85*H85,2)</f>
        <v>0</v>
      </c>
      <c r="BL85" s="13" t="s">
        <v>117</v>
      </c>
      <c r="BM85" s="183" t="s">
        <v>143</v>
      </c>
    </row>
    <row r="86" s="2" customFormat="1" ht="16.5" customHeight="1">
      <c r="A86" s="34"/>
      <c r="B86" s="35"/>
      <c r="C86" s="172" t="s">
        <v>145</v>
      </c>
      <c r="D86" s="172" t="s">
        <v>112</v>
      </c>
      <c r="E86" s="173" t="s">
        <v>366</v>
      </c>
      <c r="F86" s="174" t="s">
        <v>367</v>
      </c>
      <c r="G86" s="175" t="s">
        <v>368</v>
      </c>
      <c r="H86" s="176">
        <v>1</v>
      </c>
      <c r="I86" s="177"/>
      <c r="J86" s="178">
        <f>ROUND(I86*H86,2)</f>
        <v>0</v>
      </c>
      <c r="K86" s="174" t="s">
        <v>19</v>
      </c>
      <c r="L86" s="40"/>
      <c r="M86" s="224" t="s">
        <v>19</v>
      </c>
      <c r="N86" s="225" t="s">
        <v>40</v>
      </c>
      <c r="O86" s="202"/>
      <c r="P86" s="226">
        <f>O86*H86</f>
        <v>0</v>
      </c>
      <c r="Q86" s="226">
        <v>0</v>
      </c>
      <c r="R86" s="226">
        <f>Q86*H86</f>
        <v>0</v>
      </c>
      <c r="S86" s="226">
        <v>0</v>
      </c>
      <c r="T86" s="227">
        <f>S86*H86</f>
        <v>0</v>
      </c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  <c r="AR86" s="183" t="s">
        <v>117</v>
      </c>
      <c r="AT86" s="183" t="s">
        <v>112</v>
      </c>
      <c r="AU86" s="183" t="s">
        <v>69</v>
      </c>
      <c r="AY86" s="13" t="s">
        <v>118</v>
      </c>
      <c r="BE86" s="184">
        <f>IF(N86="základní",J86,0)</f>
        <v>0</v>
      </c>
      <c r="BF86" s="184">
        <f>IF(N86="snížená",J86,0)</f>
        <v>0</v>
      </c>
      <c r="BG86" s="184">
        <f>IF(N86="zákl. přenesená",J86,0)</f>
        <v>0</v>
      </c>
      <c r="BH86" s="184">
        <f>IF(N86="sníž. přenesená",J86,0)</f>
        <v>0</v>
      </c>
      <c r="BI86" s="184">
        <f>IF(N86="nulová",J86,0)</f>
        <v>0</v>
      </c>
      <c r="BJ86" s="13" t="s">
        <v>77</v>
      </c>
      <c r="BK86" s="184">
        <f>ROUND(I86*H86,2)</f>
        <v>0</v>
      </c>
      <c r="BL86" s="13" t="s">
        <v>117</v>
      </c>
      <c r="BM86" s="183" t="s">
        <v>148</v>
      </c>
    </row>
    <row r="87" s="2" customFormat="1" ht="6.96" customHeight="1">
      <c r="A87" s="34"/>
      <c r="B87" s="55"/>
      <c r="C87" s="56"/>
      <c r="D87" s="56"/>
      <c r="E87" s="56"/>
      <c r="F87" s="56"/>
      <c r="G87" s="56"/>
      <c r="H87" s="56"/>
      <c r="I87" s="56"/>
      <c r="J87" s="56"/>
      <c r="K87" s="56"/>
      <c r="L87" s="40"/>
      <c r="M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</sheetData>
  <sheetProtection sheet="1" autoFilter="0" formatColumns="0" formatRows="0" objects="1" scenarios="1" spinCount="100000" saltValue="VHXEXRBsCGfvnynwlxZV0apo40FcSYX4ri+X2qCGYcah73fjDhJqcsgp/plDfd4QsZu9HpvEsxAn4ze6Y89JIQ==" hashValue="Gy79Yp3BZuGn2MX9mJvdrq8kwEwSWWG38IynSk/PVSf6v+UYA5Mh8G4WE8IuwjFF7qz/NwDiAClKpSEn0gE5/A==" algorithmName="SHA-512" password="CC35"/>
  <autoFilter ref="C78:K86"/>
  <mergeCells count="9">
    <mergeCell ref="E7:H7"/>
    <mergeCell ref="E9:H9"/>
    <mergeCell ref="E18:H18"/>
    <mergeCell ref="E27:H27"/>
    <mergeCell ref="E48:H48"/>
    <mergeCell ref="E50:H50"/>
    <mergeCell ref="E69:H69"/>
    <mergeCell ref="E71:H71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Frnka Jan</dc:creator>
  <cp:lastModifiedBy>Frnka Jan</cp:lastModifiedBy>
  <dcterms:created xsi:type="dcterms:W3CDTF">2023-03-28T06:41:09Z</dcterms:created>
  <dcterms:modified xsi:type="dcterms:W3CDTF">2023-03-28T06:41:15Z</dcterms:modified>
</cp:coreProperties>
</file>